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4BC6DE7D-444A-44B8-944B-823E0F4F2D1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'DC33'!$A$1:$L$61</definedName>
    <definedName name="_xlnm.Print_Area" localSheetId="10">'DC34'!$A$1:$L$61</definedName>
    <definedName name="_xlnm.Print_Area" localSheetId="15">'DC35'!$A$1:$L$61</definedName>
    <definedName name="_xlnm.Print_Area" localSheetId="21">'DC36'!$A$1:$L$61</definedName>
    <definedName name="_xlnm.Print_Area" localSheetId="26">'DC47'!$A$1:$L$61</definedName>
    <definedName name="_xlnm.Print_Area" localSheetId="0">'LIM331'!$A$1:$L$61</definedName>
    <definedName name="_xlnm.Print_Area" localSheetId="1">'LIM332'!$A$1:$L$61</definedName>
    <definedName name="_xlnm.Print_Area" localSheetId="2">'LIM333'!$A$1:$L$61</definedName>
    <definedName name="_xlnm.Print_Area" localSheetId="3">'LIM334'!$A$1:$L$61</definedName>
    <definedName name="_xlnm.Print_Area" localSheetId="4">'LIM335'!$A$1:$L$61</definedName>
    <definedName name="_xlnm.Print_Area" localSheetId="6">'LIM341'!$A$1:$L$61</definedName>
    <definedName name="_xlnm.Print_Area" localSheetId="7">'LIM343'!$A$1:$L$61</definedName>
    <definedName name="_xlnm.Print_Area" localSheetId="8">'LIM344'!$A$1:$L$61</definedName>
    <definedName name="_xlnm.Print_Area" localSheetId="9">'LIM345'!$A$1:$L$61</definedName>
    <definedName name="_xlnm.Print_Area" localSheetId="11">'LIM351'!$A$1:$L$61</definedName>
    <definedName name="_xlnm.Print_Area" localSheetId="12">'LIM353'!$A$1:$L$61</definedName>
    <definedName name="_xlnm.Print_Area" localSheetId="13">'LIM354'!$A$1:$L$61</definedName>
    <definedName name="_xlnm.Print_Area" localSheetId="14">'LIM355'!$A$1:$L$61</definedName>
    <definedName name="_xlnm.Print_Area" localSheetId="16">'LIM361'!$A$1:$L$61</definedName>
    <definedName name="_xlnm.Print_Area" localSheetId="17">'LIM362'!$A$1:$L$61</definedName>
    <definedName name="_xlnm.Print_Area" localSheetId="18">'LIM366'!$A$1:$L$61</definedName>
    <definedName name="_xlnm.Print_Area" localSheetId="19">'LIM367'!$A$1:$L$61</definedName>
    <definedName name="_xlnm.Print_Area" localSheetId="20">'LIM368'!$A$1:$L$61</definedName>
    <definedName name="_xlnm.Print_Area" localSheetId="22">'LIM471'!$A$1:$L$61</definedName>
    <definedName name="_xlnm.Print_Area" localSheetId="23">'LIM472'!$A$1:$L$61</definedName>
    <definedName name="_xlnm.Print_Area" localSheetId="24">'LIM473'!$A$1:$L$61</definedName>
    <definedName name="_xlnm.Print_Area" localSheetId="25">'LIM476'!$A$1:$L$61</definedName>
    <definedName name="_xlnm.Print_Area" localSheetId="27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I44" i="2"/>
  <c r="L43" i="2"/>
  <c r="K43" i="2"/>
  <c r="K44" i="2" s="1"/>
  <c r="J43" i="2"/>
  <c r="J44" i="2" s="1"/>
  <c r="I43" i="2"/>
  <c r="H43" i="2"/>
  <c r="H44" i="2" s="1"/>
  <c r="G43" i="2"/>
  <c r="F43" i="2"/>
  <c r="E43" i="2"/>
  <c r="D43" i="2"/>
  <c r="C43" i="2"/>
  <c r="C44" i="2" s="1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I25" i="2"/>
  <c r="I26" i="2" s="1"/>
  <c r="H25" i="2"/>
  <c r="H26" i="2" s="1"/>
  <c r="G25" i="2"/>
  <c r="G26" i="2" s="1"/>
  <c r="F25" i="2"/>
  <c r="F26" i="2" s="1"/>
  <c r="E25" i="2"/>
  <c r="D25" i="2"/>
  <c r="C25" i="2"/>
  <c r="L13" i="2"/>
  <c r="K13" i="2"/>
  <c r="J13" i="2"/>
  <c r="I13" i="2"/>
  <c r="H13" i="2"/>
  <c r="G13" i="2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I44" i="3"/>
  <c r="H44" i="3"/>
  <c r="L43" i="3"/>
  <c r="K43" i="3"/>
  <c r="J43" i="3"/>
  <c r="I43" i="3"/>
  <c r="H43" i="3"/>
  <c r="G43" i="3"/>
  <c r="F43" i="3"/>
  <c r="E43" i="3"/>
  <c r="D43" i="3"/>
  <c r="C43" i="3"/>
  <c r="L37" i="3"/>
  <c r="L44" i="3" s="1"/>
  <c r="K37" i="3"/>
  <c r="J37" i="3"/>
  <c r="I37" i="3"/>
  <c r="H37" i="3"/>
  <c r="G37" i="3"/>
  <c r="G44" i="3" s="1"/>
  <c r="F37" i="3"/>
  <c r="F44" i="3" s="1"/>
  <c r="E37" i="3"/>
  <c r="E44" i="3" s="1"/>
  <c r="D37" i="3"/>
  <c r="D44" i="3" s="1"/>
  <c r="C37" i="3"/>
  <c r="G26" i="3"/>
  <c r="F26" i="3"/>
  <c r="L25" i="3"/>
  <c r="K25" i="3"/>
  <c r="J25" i="3"/>
  <c r="I25" i="3"/>
  <c r="I26" i="3" s="1"/>
  <c r="H25" i="3"/>
  <c r="G25" i="3"/>
  <c r="F25" i="3"/>
  <c r="E25" i="3"/>
  <c r="D25" i="3"/>
  <c r="C25" i="3"/>
  <c r="L13" i="3"/>
  <c r="L26" i="3" s="1"/>
  <c r="K13" i="3"/>
  <c r="K26" i="3" s="1"/>
  <c r="J13" i="3"/>
  <c r="J26" i="3" s="1"/>
  <c r="I13" i="3"/>
  <c r="H13" i="3"/>
  <c r="H26" i="3" s="1"/>
  <c r="G13" i="3"/>
  <c r="F13" i="3"/>
  <c r="E13" i="3"/>
  <c r="E26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I44" i="4"/>
  <c r="H44" i="4"/>
  <c r="L43" i="4"/>
  <c r="K43" i="4"/>
  <c r="J43" i="4"/>
  <c r="I43" i="4"/>
  <c r="H43" i="4"/>
  <c r="G43" i="4"/>
  <c r="F43" i="4"/>
  <c r="E43" i="4"/>
  <c r="D43" i="4"/>
  <c r="C43" i="4"/>
  <c r="C44" i="4" s="1"/>
  <c r="L37" i="4"/>
  <c r="K37" i="4"/>
  <c r="J37" i="4"/>
  <c r="I37" i="4"/>
  <c r="H37" i="4"/>
  <c r="G37" i="4"/>
  <c r="F37" i="4"/>
  <c r="E37" i="4"/>
  <c r="D37" i="4"/>
  <c r="C37" i="4"/>
  <c r="L25" i="4"/>
  <c r="K25" i="4"/>
  <c r="J25" i="4"/>
  <c r="I25" i="4"/>
  <c r="I26" i="4" s="1"/>
  <c r="H25" i="4"/>
  <c r="G25" i="4"/>
  <c r="G26" i="4" s="1"/>
  <c r="F25" i="4"/>
  <c r="F26" i="4" s="1"/>
  <c r="E25" i="4"/>
  <c r="D25" i="4"/>
  <c r="C25" i="4"/>
  <c r="L13" i="4"/>
  <c r="K13" i="4"/>
  <c r="K26" i="4" s="1"/>
  <c r="J13" i="4"/>
  <c r="I13" i="4"/>
  <c r="H13" i="4"/>
  <c r="G13" i="4"/>
  <c r="F13" i="4"/>
  <c r="E13" i="4"/>
  <c r="D13" i="4"/>
  <c r="C13" i="4"/>
  <c r="L50" i="5"/>
  <c r="K50" i="5"/>
  <c r="J50" i="5"/>
  <c r="I50" i="5"/>
  <c r="H50" i="5"/>
  <c r="G50" i="5"/>
  <c r="F50" i="5"/>
  <c r="E50" i="5"/>
  <c r="D50" i="5"/>
  <c r="C50" i="5"/>
  <c r="I44" i="5"/>
  <c r="L43" i="5"/>
  <c r="K43" i="5"/>
  <c r="K44" i="5" s="1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H37" i="5"/>
  <c r="H44" i="5" s="1"/>
  <c r="G37" i="5"/>
  <c r="F37" i="5"/>
  <c r="E37" i="5"/>
  <c r="E44" i="5" s="1"/>
  <c r="D37" i="5"/>
  <c r="D44" i="5" s="1"/>
  <c r="C37" i="5"/>
  <c r="G26" i="5"/>
  <c r="L25" i="5"/>
  <c r="L26" i="5" s="1"/>
  <c r="K25" i="5"/>
  <c r="J25" i="5"/>
  <c r="I25" i="5"/>
  <c r="H25" i="5"/>
  <c r="G25" i="5"/>
  <c r="F25" i="5"/>
  <c r="E25" i="5"/>
  <c r="D25" i="5"/>
  <c r="C25" i="5"/>
  <c r="L13" i="5"/>
  <c r="K13" i="5"/>
  <c r="J13" i="5"/>
  <c r="I13" i="5"/>
  <c r="I26" i="5" s="1"/>
  <c r="H13" i="5"/>
  <c r="H26" i="5" s="1"/>
  <c r="G13" i="5"/>
  <c r="F13" i="5"/>
  <c r="E13" i="5"/>
  <c r="E26" i="5" s="1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F44" i="6" s="1"/>
  <c r="E43" i="6"/>
  <c r="D43" i="6"/>
  <c r="C43" i="6"/>
  <c r="L37" i="6"/>
  <c r="L44" i="6" s="1"/>
  <c r="K37" i="6"/>
  <c r="J37" i="6"/>
  <c r="J44" i="6" s="1"/>
  <c r="I37" i="6"/>
  <c r="I44" i="6" s="1"/>
  <c r="H37" i="6"/>
  <c r="G37" i="6"/>
  <c r="G44" i="6" s="1"/>
  <c r="G45" i="6" s="1"/>
  <c r="F37" i="6"/>
  <c r="E37" i="6"/>
  <c r="D37" i="6"/>
  <c r="C37" i="6"/>
  <c r="L25" i="6"/>
  <c r="K25" i="6"/>
  <c r="J25" i="6"/>
  <c r="I25" i="6"/>
  <c r="H25" i="6"/>
  <c r="G25" i="6"/>
  <c r="F25" i="6"/>
  <c r="E25" i="6"/>
  <c r="D25" i="6"/>
  <c r="D26" i="6" s="1"/>
  <c r="C25" i="6"/>
  <c r="L13" i="6"/>
  <c r="K13" i="6"/>
  <c r="K26" i="6" s="1"/>
  <c r="J13" i="6"/>
  <c r="J26" i="6" s="1"/>
  <c r="I13" i="6"/>
  <c r="H13" i="6"/>
  <c r="H26" i="6" s="1"/>
  <c r="G13" i="6"/>
  <c r="G26" i="6" s="1"/>
  <c r="F13" i="6"/>
  <c r="F26" i="6" s="1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I44" i="7" s="1"/>
  <c r="H43" i="7"/>
  <c r="G43" i="7"/>
  <c r="F43" i="7"/>
  <c r="F44" i="7" s="1"/>
  <c r="E43" i="7"/>
  <c r="D43" i="7"/>
  <c r="C43" i="7"/>
  <c r="L37" i="7"/>
  <c r="K37" i="7"/>
  <c r="J37" i="7"/>
  <c r="I37" i="7"/>
  <c r="H37" i="7"/>
  <c r="G37" i="7"/>
  <c r="F37" i="7"/>
  <c r="E37" i="7"/>
  <c r="D37" i="7"/>
  <c r="D44" i="7" s="1"/>
  <c r="C37" i="7"/>
  <c r="C44" i="7" s="1"/>
  <c r="L25" i="7"/>
  <c r="L26" i="7" s="1"/>
  <c r="K25" i="7"/>
  <c r="J25" i="7"/>
  <c r="I25" i="7"/>
  <c r="H25" i="7"/>
  <c r="G25" i="7"/>
  <c r="G26" i="7" s="1"/>
  <c r="F25" i="7"/>
  <c r="E25" i="7"/>
  <c r="D25" i="7"/>
  <c r="D26" i="7" s="1"/>
  <c r="C25" i="7"/>
  <c r="L13" i="7"/>
  <c r="K13" i="7"/>
  <c r="J13" i="7"/>
  <c r="I13" i="7"/>
  <c r="H13" i="7"/>
  <c r="G13" i="7"/>
  <c r="F13" i="7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I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E37" i="8"/>
  <c r="E44" i="8" s="1"/>
  <c r="D37" i="8"/>
  <c r="D44" i="8" s="1"/>
  <c r="C37" i="8"/>
  <c r="C44" i="8" s="1"/>
  <c r="G26" i="8"/>
  <c r="G45" i="8" s="1"/>
  <c r="L25" i="8"/>
  <c r="L26" i="8" s="1"/>
  <c r="L45" i="8" s="1"/>
  <c r="K25" i="8"/>
  <c r="J25" i="8"/>
  <c r="I25" i="8"/>
  <c r="H25" i="8"/>
  <c r="G25" i="8"/>
  <c r="F25" i="8"/>
  <c r="E25" i="8"/>
  <c r="D25" i="8"/>
  <c r="C25" i="8"/>
  <c r="L13" i="8"/>
  <c r="K13" i="8"/>
  <c r="K26" i="8" s="1"/>
  <c r="J13" i="8"/>
  <c r="J26" i="8" s="1"/>
  <c r="I13" i="8"/>
  <c r="I26" i="8" s="1"/>
  <c r="H13" i="8"/>
  <c r="G13" i="8"/>
  <c r="F13" i="8"/>
  <c r="F26" i="8" s="1"/>
  <c r="E13" i="8"/>
  <c r="E26" i="8" s="1"/>
  <c r="E45" i="8" s="1"/>
  <c r="D13" i="8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F44" i="9" s="1"/>
  <c r="E43" i="9"/>
  <c r="D43" i="9"/>
  <c r="C43" i="9"/>
  <c r="L37" i="9"/>
  <c r="L44" i="9" s="1"/>
  <c r="K37" i="9"/>
  <c r="J37" i="9"/>
  <c r="I37" i="9"/>
  <c r="I44" i="9" s="1"/>
  <c r="H37" i="9"/>
  <c r="G37" i="9"/>
  <c r="F37" i="9"/>
  <c r="E37" i="9"/>
  <c r="D37" i="9"/>
  <c r="C37" i="9"/>
  <c r="L25" i="9"/>
  <c r="K25" i="9"/>
  <c r="J25" i="9"/>
  <c r="I25" i="9"/>
  <c r="H25" i="9"/>
  <c r="G25" i="9"/>
  <c r="G26" i="9" s="1"/>
  <c r="F25" i="9"/>
  <c r="E25" i="9"/>
  <c r="D25" i="9"/>
  <c r="D26" i="9" s="1"/>
  <c r="C25" i="9"/>
  <c r="L13" i="9"/>
  <c r="K13" i="9"/>
  <c r="K26" i="9" s="1"/>
  <c r="J13" i="9"/>
  <c r="J26" i="9" s="1"/>
  <c r="I13" i="9"/>
  <c r="H13" i="9"/>
  <c r="H26" i="9" s="1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I44" i="10" s="1"/>
  <c r="H43" i="10"/>
  <c r="G43" i="10"/>
  <c r="F43" i="10"/>
  <c r="E43" i="10"/>
  <c r="D43" i="10"/>
  <c r="C43" i="10"/>
  <c r="L37" i="10"/>
  <c r="K37" i="10"/>
  <c r="J37" i="10"/>
  <c r="I37" i="10"/>
  <c r="H37" i="10"/>
  <c r="G37" i="10"/>
  <c r="F37" i="10"/>
  <c r="E37" i="10"/>
  <c r="E44" i="10" s="1"/>
  <c r="D37" i="10"/>
  <c r="D44" i="10" s="1"/>
  <c r="C37" i="10"/>
  <c r="L25" i="10"/>
  <c r="L26" i="10" s="1"/>
  <c r="K25" i="10"/>
  <c r="J25" i="10"/>
  <c r="I25" i="10"/>
  <c r="H25" i="10"/>
  <c r="G25" i="10"/>
  <c r="F25" i="10"/>
  <c r="E25" i="10"/>
  <c r="D25" i="10"/>
  <c r="C25" i="10"/>
  <c r="L13" i="10"/>
  <c r="K13" i="10"/>
  <c r="J13" i="10"/>
  <c r="I13" i="10"/>
  <c r="H13" i="10"/>
  <c r="G13" i="10"/>
  <c r="G26" i="10" s="1"/>
  <c r="F13" i="10"/>
  <c r="E13" i="10"/>
  <c r="E26" i="10" s="1"/>
  <c r="D13" i="10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D37" i="11"/>
  <c r="C37" i="11"/>
  <c r="L25" i="11"/>
  <c r="K25" i="11"/>
  <c r="J25" i="11"/>
  <c r="I25" i="11"/>
  <c r="H25" i="11"/>
  <c r="G25" i="11"/>
  <c r="F25" i="11"/>
  <c r="E25" i="11"/>
  <c r="D25" i="11"/>
  <c r="D26" i="11" s="1"/>
  <c r="C25" i="11"/>
  <c r="L13" i="11"/>
  <c r="K13" i="11"/>
  <c r="J13" i="11"/>
  <c r="J26" i="11" s="1"/>
  <c r="I13" i="11"/>
  <c r="H13" i="11"/>
  <c r="H26" i="11" s="1"/>
  <c r="G13" i="11"/>
  <c r="G26" i="11" s="1"/>
  <c r="F13" i="11"/>
  <c r="F26" i="11" s="1"/>
  <c r="E13" i="11"/>
  <c r="E26" i="11" s="1"/>
  <c r="D13" i="11"/>
  <c r="C13" i="11"/>
  <c r="L50" i="12"/>
  <c r="K50" i="12"/>
  <c r="J50" i="12"/>
  <c r="I50" i="12"/>
  <c r="H50" i="12"/>
  <c r="G50" i="12"/>
  <c r="F50" i="12"/>
  <c r="E50" i="12"/>
  <c r="D50" i="12"/>
  <c r="C50" i="12"/>
  <c r="I44" i="12"/>
  <c r="L43" i="12"/>
  <c r="K43" i="12"/>
  <c r="J43" i="12"/>
  <c r="I43" i="12"/>
  <c r="H43" i="12"/>
  <c r="G43" i="12"/>
  <c r="F43" i="12"/>
  <c r="F44" i="12" s="1"/>
  <c r="E43" i="12"/>
  <c r="D43" i="12"/>
  <c r="C43" i="12"/>
  <c r="L37" i="12"/>
  <c r="K37" i="12"/>
  <c r="J37" i="12"/>
  <c r="I37" i="12"/>
  <c r="H37" i="12"/>
  <c r="G37" i="12"/>
  <c r="F37" i="12"/>
  <c r="E37" i="12"/>
  <c r="D37" i="12"/>
  <c r="C37" i="12"/>
  <c r="L25" i="12"/>
  <c r="L26" i="12" s="1"/>
  <c r="K25" i="12"/>
  <c r="J25" i="12"/>
  <c r="I25" i="12"/>
  <c r="H25" i="12"/>
  <c r="G25" i="12"/>
  <c r="G26" i="12" s="1"/>
  <c r="F25" i="12"/>
  <c r="E25" i="12"/>
  <c r="D25" i="12"/>
  <c r="D26" i="12" s="1"/>
  <c r="C25" i="12"/>
  <c r="L13" i="12"/>
  <c r="K13" i="12"/>
  <c r="J13" i="12"/>
  <c r="I13" i="12"/>
  <c r="H13" i="12"/>
  <c r="G13" i="12"/>
  <c r="F13" i="12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J44" i="13" s="1"/>
  <c r="I37" i="13"/>
  <c r="I44" i="13" s="1"/>
  <c r="H37" i="13"/>
  <c r="H44" i="13" s="1"/>
  <c r="G37" i="13"/>
  <c r="F37" i="13"/>
  <c r="E37" i="13"/>
  <c r="E44" i="13" s="1"/>
  <c r="D37" i="13"/>
  <c r="D44" i="13" s="1"/>
  <c r="C37" i="13"/>
  <c r="C44" i="13" s="1"/>
  <c r="L25" i="13"/>
  <c r="L26" i="13" s="1"/>
  <c r="K25" i="13"/>
  <c r="J25" i="13"/>
  <c r="I25" i="13"/>
  <c r="H25" i="13"/>
  <c r="G25" i="13"/>
  <c r="F25" i="13"/>
  <c r="E25" i="13"/>
  <c r="D25" i="13"/>
  <c r="C25" i="13"/>
  <c r="L13" i="13"/>
  <c r="K13" i="13"/>
  <c r="J13" i="13"/>
  <c r="I13" i="13"/>
  <c r="I26" i="13" s="1"/>
  <c r="H13" i="13"/>
  <c r="H26" i="13" s="1"/>
  <c r="G13" i="13"/>
  <c r="G26" i="13" s="1"/>
  <c r="F13" i="13"/>
  <c r="E13" i="13"/>
  <c r="E26" i="13" s="1"/>
  <c r="D13" i="13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F44" i="14" s="1"/>
  <c r="E43" i="14"/>
  <c r="D43" i="14"/>
  <c r="C43" i="14"/>
  <c r="L37" i="14"/>
  <c r="L44" i="14" s="1"/>
  <c r="K37" i="14"/>
  <c r="J37" i="14"/>
  <c r="J44" i="14" s="1"/>
  <c r="I37" i="14"/>
  <c r="I44" i="14" s="1"/>
  <c r="H37" i="14"/>
  <c r="G37" i="14"/>
  <c r="F37" i="14"/>
  <c r="E37" i="14"/>
  <c r="D37" i="14"/>
  <c r="C37" i="14"/>
  <c r="L25" i="14"/>
  <c r="K25" i="14"/>
  <c r="J25" i="14"/>
  <c r="I25" i="14"/>
  <c r="H25" i="14"/>
  <c r="G25" i="14"/>
  <c r="F25" i="14"/>
  <c r="E25" i="14"/>
  <c r="D25" i="14"/>
  <c r="D26" i="14" s="1"/>
  <c r="C25" i="14"/>
  <c r="L13" i="14"/>
  <c r="K13" i="14"/>
  <c r="K26" i="14" s="1"/>
  <c r="J13" i="14"/>
  <c r="J26" i="14" s="1"/>
  <c r="I13" i="14"/>
  <c r="H13" i="14"/>
  <c r="H26" i="14" s="1"/>
  <c r="G13" i="14"/>
  <c r="F13" i="14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I44" i="15" s="1"/>
  <c r="H43" i="15"/>
  <c r="G43" i="15"/>
  <c r="F43" i="15"/>
  <c r="F44" i="15" s="1"/>
  <c r="E43" i="15"/>
  <c r="D43" i="15"/>
  <c r="C43" i="15"/>
  <c r="L37" i="15"/>
  <c r="K37" i="15"/>
  <c r="J37" i="15"/>
  <c r="I37" i="15"/>
  <c r="H37" i="15"/>
  <c r="G37" i="15"/>
  <c r="F37" i="15"/>
  <c r="E37" i="15"/>
  <c r="D37" i="15"/>
  <c r="D44" i="15" s="1"/>
  <c r="C37" i="15"/>
  <c r="G26" i="15"/>
  <c r="L25" i="15"/>
  <c r="L26" i="15" s="1"/>
  <c r="K25" i="15"/>
  <c r="J25" i="15"/>
  <c r="I25" i="15"/>
  <c r="H25" i="15"/>
  <c r="G25" i="15"/>
  <c r="F25" i="15"/>
  <c r="E25" i="15"/>
  <c r="D25" i="15"/>
  <c r="D26" i="15" s="1"/>
  <c r="C25" i="15"/>
  <c r="L13" i="15"/>
  <c r="K13" i="15"/>
  <c r="J13" i="15"/>
  <c r="I13" i="15"/>
  <c r="H13" i="15"/>
  <c r="G13" i="15"/>
  <c r="F13" i="15"/>
  <c r="E13" i="15"/>
  <c r="D13" i="15"/>
  <c r="C13" i="15"/>
  <c r="C26" i="15" s="1"/>
  <c r="L50" i="16"/>
  <c r="K50" i="16"/>
  <c r="J50" i="16"/>
  <c r="I50" i="16"/>
  <c r="H50" i="16"/>
  <c r="G50" i="16"/>
  <c r="F50" i="16"/>
  <c r="E50" i="16"/>
  <c r="D50" i="16"/>
  <c r="C50" i="16"/>
  <c r="I44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G26" i="16"/>
  <c r="G45" i="16" s="1"/>
  <c r="L25" i="16"/>
  <c r="L26" i="16" s="1"/>
  <c r="L45" i="16" s="1"/>
  <c r="K25" i="16"/>
  <c r="J25" i="16"/>
  <c r="I25" i="16"/>
  <c r="H25" i="16"/>
  <c r="G25" i="16"/>
  <c r="F25" i="16"/>
  <c r="E25" i="16"/>
  <c r="D25" i="16"/>
  <c r="C25" i="16"/>
  <c r="L13" i="16"/>
  <c r="K13" i="16"/>
  <c r="K26" i="16" s="1"/>
  <c r="J13" i="16"/>
  <c r="J26" i="16" s="1"/>
  <c r="I13" i="16"/>
  <c r="H13" i="16"/>
  <c r="G13" i="16"/>
  <c r="F13" i="16"/>
  <c r="F26" i="16" s="1"/>
  <c r="E13" i="16"/>
  <c r="E26" i="16" s="1"/>
  <c r="E45" i="16" s="1"/>
  <c r="D13" i="16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F44" i="17" s="1"/>
  <c r="E43" i="17"/>
  <c r="D43" i="17"/>
  <c r="C43" i="17"/>
  <c r="L37" i="17"/>
  <c r="L44" i="17" s="1"/>
  <c r="K37" i="17"/>
  <c r="J37" i="17"/>
  <c r="I37" i="17"/>
  <c r="H37" i="17"/>
  <c r="G37" i="17"/>
  <c r="F37" i="17"/>
  <c r="E37" i="17"/>
  <c r="D37" i="17"/>
  <c r="C37" i="17"/>
  <c r="L25" i="17"/>
  <c r="K25" i="17"/>
  <c r="J25" i="17"/>
  <c r="I25" i="17"/>
  <c r="H25" i="17"/>
  <c r="G25" i="17"/>
  <c r="G26" i="17" s="1"/>
  <c r="F25" i="17"/>
  <c r="E25" i="17"/>
  <c r="D25" i="17"/>
  <c r="D26" i="17" s="1"/>
  <c r="C25" i="17"/>
  <c r="L13" i="17"/>
  <c r="K13" i="17"/>
  <c r="K26" i="17" s="1"/>
  <c r="J13" i="17"/>
  <c r="J26" i="17" s="1"/>
  <c r="I13" i="17"/>
  <c r="H13" i="17"/>
  <c r="G13" i="17"/>
  <c r="F13" i="17"/>
  <c r="E13" i="17"/>
  <c r="D13" i="17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I44" i="18" s="1"/>
  <c r="H43" i="18"/>
  <c r="G43" i="18"/>
  <c r="F43" i="18"/>
  <c r="E43" i="18"/>
  <c r="D43" i="18"/>
  <c r="C43" i="18"/>
  <c r="L37" i="18"/>
  <c r="K37" i="18"/>
  <c r="J37" i="18"/>
  <c r="I37" i="18"/>
  <c r="H37" i="18"/>
  <c r="H44" i="18" s="1"/>
  <c r="G37" i="18"/>
  <c r="F37" i="18"/>
  <c r="E37" i="18"/>
  <c r="E44" i="18" s="1"/>
  <c r="D37" i="18"/>
  <c r="D44" i="18" s="1"/>
  <c r="C37" i="18"/>
  <c r="L25" i="18"/>
  <c r="L26" i="18" s="1"/>
  <c r="K25" i="18"/>
  <c r="J25" i="18"/>
  <c r="I25" i="18"/>
  <c r="H25" i="18"/>
  <c r="G25" i="18"/>
  <c r="F25" i="18"/>
  <c r="E25" i="18"/>
  <c r="D25" i="18"/>
  <c r="C25" i="18"/>
  <c r="L13" i="18"/>
  <c r="K13" i="18"/>
  <c r="J13" i="18"/>
  <c r="I13" i="18"/>
  <c r="H13" i="18"/>
  <c r="G13" i="18"/>
  <c r="F13" i="18"/>
  <c r="F26" i="18" s="1"/>
  <c r="E13" i="18"/>
  <c r="D13" i="18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C44" i="19"/>
  <c r="L43" i="19"/>
  <c r="K43" i="19"/>
  <c r="J43" i="19"/>
  <c r="I43" i="19"/>
  <c r="H43" i="19"/>
  <c r="G43" i="19"/>
  <c r="F43" i="19"/>
  <c r="F44" i="19" s="1"/>
  <c r="E43" i="19"/>
  <c r="D43" i="19"/>
  <c r="D44" i="19" s="1"/>
  <c r="C43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D37" i="19"/>
  <c r="C37" i="19"/>
  <c r="L25" i="19"/>
  <c r="K25" i="19"/>
  <c r="J25" i="19"/>
  <c r="I25" i="19"/>
  <c r="H25" i="19"/>
  <c r="G25" i="19"/>
  <c r="F25" i="19"/>
  <c r="E25" i="19"/>
  <c r="D25" i="19"/>
  <c r="D26" i="19" s="1"/>
  <c r="C25" i="19"/>
  <c r="C26" i="19" s="1"/>
  <c r="C45" i="19" s="1"/>
  <c r="L13" i="19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F45" i="19" s="1"/>
  <c r="E13" i="19"/>
  <c r="D13" i="19"/>
  <c r="C13" i="19"/>
  <c r="L50" i="20"/>
  <c r="K50" i="20"/>
  <c r="J50" i="20"/>
  <c r="I50" i="20"/>
  <c r="H50" i="20"/>
  <c r="G50" i="20"/>
  <c r="F50" i="20"/>
  <c r="E50" i="20"/>
  <c r="D50" i="20"/>
  <c r="C50" i="20"/>
  <c r="C44" i="20"/>
  <c r="L43" i="20"/>
  <c r="K43" i="20"/>
  <c r="J43" i="20"/>
  <c r="I43" i="20"/>
  <c r="H43" i="20"/>
  <c r="H44" i="20" s="1"/>
  <c r="G43" i="20"/>
  <c r="F43" i="20"/>
  <c r="E43" i="20"/>
  <c r="D43" i="20"/>
  <c r="C43" i="20"/>
  <c r="L37" i="20"/>
  <c r="K37" i="20"/>
  <c r="K44" i="20" s="1"/>
  <c r="J37" i="20"/>
  <c r="I37" i="20"/>
  <c r="I44" i="20" s="1"/>
  <c r="H37" i="20"/>
  <c r="G37" i="20"/>
  <c r="G44" i="20" s="1"/>
  <c r="F37" i="20"/>
  <c r="E37" i="20"/>
  <c r="E44" i="20" s="1"/>
  <c r="D37" i="20"/>
  <c r="C37" i="20"/>
  <c r="F26" i="20"/>
  <c r="E26" i="20"/>
  <c r="D26" i="20"/>
  <c r="L25" i="20"/>
  <c r="L26" i="20" s="1"/>
  <c r="K25" i="20"/>
  <c r="J25" i="20"/>
  <c r="I25" i="20"/>
  <c r="H25" i="20"/>
  <c r="G25" i="20"/>
  <c r="F25" i="20"/>
  <c r="E25" i="20"/>
  <c r="D25" i="20"/>
  <c r="C25" i="20"/>
  <c r="L13" i="20"/>
  <c r="K13" i="20"/>
  <c r="J13" i="20"/>
  <c r="I13" i="20"/>
  <c r="I26" i="20" s="1"/>
  <c r="I45" i="20" s="1"/>
  <c r="H13" i="20"/>
  <c r="G13" i="20"/>
  <c r="F13" i="20"/>
  <c r="E13" i="20"/>
  <c r="D13" i="20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G44" i="21" s="1"/>
  <c r="F43" i="21"/>
  <c r="F44" i="21" s="1"/>
  <c r="E43" i="21"/>
  <c r="E44" i="21" s="1"/>
  <c r="D43" i="21"/>
  <c r="C43" i="21"/>
  <c r="L37" i="21"/>
  <c r="L44" i="21" s="1"/>
  <c r="K37" i="21"/>
  <c r="K44" i="21" s="1"/>
  <c r="J37" i="21"/>
  <c r="I37" i="21"/>
  <c r="H37" i="21"/>
  <c r="G37" i="21"/>
  <c r="F37" i="21"/>
  <c r="E37" i="21"/>
  <c r="D37" i="21"/>
  <c r="C37" i="21"/>
  <c r="L25" i="21"/>
  <c r="K25" i="21"/>
  <c r="J25" i="21"/>
  <c r="I25" i="21"/>
  <c r="H25" i="21"/>
  <c r="G25" i="21"/>
  <c r="F25" i="21"/>
  <c r="E25" i="21"/>
  <c r="D25" i="21"/>
  <c r="D26" i="21" s="1"/>
  <c r="C25" i="21"/>
  <c r="C26" i="21" s="1"/>
  <c r="L13" i="21"/>
  <c r="K13" i="21"/>
  <c r="K26" i="21" s="1"/>
  <c r="J13" i="21"/>
  <c r="I13" i="21"/>
  <c r="H13" i="21"/>
  <c r="G13" i="21"/>
  <c r="F13" i="21"/>
  <c r="E13" i="21"/>
  <c r="E26" i="21" s="1"/>
  <c r="E45" i="21" s="1"/>
  <c r="D13" i="21"/>
  <c r="C13" i="21"/>
  <c r="L50" i="22"/>
  <c r="K50" i="22"/>
  <c r="J50" i="22"/>
  <c r="I50" i="22"/>
  <c r="H50" i="22"/>
  <c r="G50" i="22"/>
  <c r="F50" i="22"/>
  <c r="E50" i="22"/>
  <c r="D50" i="22"/>
  <c r="C50" i="22"/>
  <c r="E44" i="22"/>
  <c r="C44" i="22"/>
  <c r="L43" i="22"/>
  <c r="K43" i="22"/>
  <c r="J43" i="22"/>
  <c r="I43" i="22"/>
  <c r="H43" i="22"/>
  <c r="G43" i="22"/>
  <c r="F43" i="22"/>
  <c r="E43" i="22"/>
  <c r="D43" i="22"/>
  <c r="C43" i="22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E37" i="22"/>
  <c r="D37" i="22"/>
  <c r="D44" i="22" s="1"/>
  <c r="C37" i="22"/>
  <c r="G26" i="22"/>
  <c r="L25" i="22"/>
  <c r="K25" i="22"/>
  <c r="J25" i="22"/>
  <c r="I25" i="22"/>
  <c r="I26" i="22" s="1"/>
  <c r="H25" i="22"/>
  <c r="G25" i="22"/>
  <c r="F25" i="22"/>
  <c r="E25" i="22"/>
  <c r="D25" i="22"/>
  <c r="C25" i="22"/>
  <c r="L13" i="22"/>
  <c r="K13" i="22"/>
  <c r="K26" i="22" s="1"/>
  <c r="J13" i="22"/>
  <c r="J26" i="22" s="1"/>
  <c r="J45" i="22" s="1"/>
  <c r="I13" i="22"/>
  <c r="H13" i="22"/>
  <c r="G13" i="22"/>
  <c r="F13" i="22"/>
  <c r="F26" i="22" s="1"/>
  <c r="E13" i="22"/>
  <c r="E26" i="22" s="1"/>
  <c r="D13" i="22"/>
  <c r="C13" i="22"/>
  <c r="C26" i="22" s="1"/>
  <c r="L50" i="23"/>
  <c r="K50" i="23"/>
  <c r="J50" i="23"/>
  <c r="I50" i="23"/>
  <c r="H50" i="23"/>
  <c r="G50" i="23"/>
  <c r="F50" i="23"/>
  <c r="E50" i="23"/>
  <c r="D50" i="23"/>
  <c r="C50" i="23"/>
  <c r="F44" i="23"/>
  <c r="L43" i="23"/>
  <c r="K43" i="23"/>
  <c r="J43" i="23"/>
  <c r="I43" i="23"/>
  <c r="I44" i="23" s="1"/>
  <c r="H43" i="23"/>
  <c r="H44" i="23" s="1"/>
  <c r="G43" i="23"/>
  <c r="G44" i="23" s="1"/>
  <c r="F43" i="23"/>
  <c r="E43" i="23"/>
  <c r="D43" i="23"/>
  <c r="C43" i="23"/>
  <c r="L37" i="23"/>
  <c r="K37" i="23"/>
  <c r="J37" i="23"/>
  <c r="I37" i="23"/>
  <c r="H37" i="23"/>
  <c r="G37" i="23"/>
  <c r="F37" i="23"/>
  <c r="E37" i="23"/>
  <c r="D37" i="23"/>
  <c r="C37" i="23"/>
  <c r="L26" i="23"/>
  <c r="G26" i="23"/>
  <c r="E26" i="23"/>
  <c r="D26" i="23"/>
  <c r="L25" i="23"/>
  <c r="K25" i="23"/>
  <c r="J25" i="23"/>
  <c r="I25" i="23"/>
  <c r="H25" i="23"/>
  <c r="G25" i="23"/>
  <c r="F25" i="23"/>
  <c r="F26" i="23" s="1"/>
  <c r="E25" i="23"/>
  <c r="D25" i="23"/>
  <c r="C25" i="23"/>
  <c r="L13" i="23"/>
  <c r="K13" i="23"/>
  <c r="J13" i="23"/>
  <c r="I13" i="23"/>
  <c r="H13" i="23"/>
  <c r="G13" i="23"/>
  <c r="F13" i="23"/>
  <c r="E13" i="23"/>
  <c r="D13" i="23"/>
  <c r="C13" i="23"/>
  <c r="C26" i="23" s="1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G43" i="24"/>
  <c r="F43" i="24"/>
  <c r="E43" i="24"/>
  <c r="D43" i="24"/>
  <c r="D44" i="24" s="1"/>
  <c r="C43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D37" i="24"/>
  <c r="C37" i="24"/>
  <c r="L25" i="24"/>
  <c r="K25" i="24"/>
  <c r="J25" i="24"/>
  <c r="I25" i="24"/>
  <c r="H25" i="24"/>
  <c r="G25" i="24"/>
  <c r="F25" i="24"/>
  <c r="E25" i="24"/>
  <c r="D25" i="24"/>
  <c r="C25" i="24"/>
  <c r="C26" i="24" s="1"/>
  <c r="L13" i="24"/>
  <c r="L26" i="24" s="1"/>
  <c r="L45" i="24" s="1"/>
  <c r="K13" i="24"/>
  <c r="J13" i="24"/>
  <c r="J26" i="24" s="1"/>
  <c r="I13" i="24"/>
  <c r="I26" i="24" s="1"/>
  <c r="H13" i="24"/>
  <c r="H26" i="24" s="1"/>
  <c r="G13" i="24"/>
  <c r="G26" i="24" s="1"/>
  <c r="F13" i="24"/>
  <c r="E13" i="24"/>
  <c r="D13" i="24"/>
  <c r="D26" i="24" s="1"/>
  <c r="D45" i="24" s="1"/>
  <c r="C13" i="24"/>
  <c r="L50" i="25"/>
  <c r="K50" i="25"/>
  <c r="J50" i="25"/>
  <c r="I50" i="25"/>
  <c r="H50" i="25"/>
  <c r="G50" i="25"/>
  <c r="F50" i="25"/>
  <c r="E50" i="25"/>
  <c r="D50" i="25"/>
  <c r="C50" i="25"/>
  <c r="D44" i="25"/>
  <c r="L43" i="25"/>
  <c r="L44" i="25" s="1"/>
  <c r="K43" i="25"/>
  <c r="K44" i="25" s="1"/>
  <c r="J43" i="25"/>
  <c r="I43" i="25"/>
  <c r="I44" i="25" s="1"/>
  <c r="I45" i="25" s="1"/>
  <c r="H43" i="25"/>
  <c r="G43" i="25"/>
  <c r="F43" i="25"/>
  <c r="E43" i="25"/>
  <c r="D43" i="25"/>
  <c r="C43" i="25"/>
  <c r="L37" i="25"/>
  <c r="K37" i="25"/>
  <c r="J37" i="25"/>
  <c r="I37" i="25"/>
  <c r="H37" i="25"/>
  <c r="H44" i="25" s="1"/>
  <c r="G37" i="25"/>
  <c r="G44" i="25" s="1"/>
  <c r="F37" i="25"/>
  <c r="E37" i="25"/>
  <c r="D37" i="25"/>
  <c r="C37" i="25"/>
  <c r="I26" i="25"/>
  <c r="G26" i="25"/>
  <c r="G45" i="25" s="1"/>
  <c r="F26" i="25"/>
  <c r="L25" i="25"/>
  <c r="L26" i="25" s="1"/>
  <c r="L45" i="25" s="1"/>
  <c r="K25" i="25"/>
  <c r="J25" i="25"/>
  <c r="I25" i="25"/>
  <c r="H25" i="25"/>
  <c r="G25" i="25"/>
  <c r="F25" i="25"/>
  <c r="E25" i="25"/>
  <c r="D25" i="25"/>
  <c r="C25" i="25"/>
  <c r="L13" i="25"/>
  <c r="K13" i="25"/>
  <c r="J13" i="25"/>
  <c r="J26" i="25" s="1"/>
  <c r="I13" i="25"/>
  <c r="H13" i="25"/>
  <c r="G13" i="25"/>
  <c r="F13" i="25"/>
  <c r="E13" i="25"/>
  <c r="E26" i="25" s="1"/>
  <c r="D13" i="25"/>
  <c r="C13" i="25"/>
  <c r="C26" i="25" s="1"/>
  <c r="L50" i="26"/>
  <c r="K50" i="26"/>
  <c r="J50" i="26"/>
  <c r="I50" i="26"/>
  <c r="H50" i="26"/>
  <c r="G50" i="26"/>
  <c r="F50" i="26"/>
  <c r="E50" i="26"/>
  <c r="D50" i="26"/>
  <c r="C50" i="26"/>
  <c r="L43" i="26"/>
  <c r="K43" i="26"/>
  <c r="J43" i="26"/>
  <c r="I43" i="26"/>
  <c r="I44" i="26" s="1"/>
  <c r="H43" i="26"/>
  <c r="H44" i="26" s="1"/>
  <c r="G43" i="26"/>
  <c r="G44" i="26" s="1"/>
  <c r="F43" i="26"/>
  <c r="F44" i="26" s="1"/>
  <c r="E43" i="26"/>
  <c r="D43" i="26"/>
  <c r="C43" i="26"/>
  <c r="L37" i="26"/>
  <c r="L44" i="26" s="1"/>
  <c r="K37" i="26"/>
  <c r="K44" i="26" s="1"/>
  <c r="J37" i="26"/>
  <c r="J44" i="26" s="1"/>
  <c r="I37" i="26"/>
  <c r="H37" i="26"/>
  <c r="G37" i="26"/>
  <c r="F37" i="26"/>
  <c r="E37" i="26"/>
  <c r="D37" i="26"/>
  <c r="C37" i="26"/>
  <c r="K26" i="26"/>
  <c r="L25" i="26"/>
  <c r="L26" i="26" s="1"/>
  <c r="K25" i="26"/>
  <c r="J25" i="26"/>
  <c r="I25" i="26"/>
  <c r="H25" i="26"/>
  <c r="G25" i="26"/>
  <c r="F25" i="26"/>
  <c r="F26" i="26" s="1"/>
  <c r="F45" i="26" s="1"/>
  <c r="E25" i="26"/>
  <c r="E26" i="26" s="1"/>
  <c r="D25" i="26"/>
  <c r="D26" i="26" s="1"/>
  <c r="C25" i="26"/>
  <c r="C26" i="26" s="1"/>
  <c r="L13" i="26"/>
  <c r="K13" i="26"/>
  <c r="J13" i="26"/>
  <c r="I13" i="26"/>
  <c r="H13" i="26"/>
  <c r="G13" i="26"/>
  <c r="F13" i="26"/>
  <c r="E13" i="26"/>
  <c r="D13" i="26"/>
  <c r="C13" i="26"/>
  <c r="L50" i="27"/>
  <c r="K50" i="27"/>
  <c r="J50" i="27"/>
  <c r="I50" i="27"/>
  <c r="H50" i="27"/>
  <c r="G50" i="27"/>
  <c r="F50" i="27"/>
  <c r="E50" i="27"/>
  <c r="D50" i="27"/>
  <c r="C50" i="27"/>
  <c r="L44" i="27"/>
  <c r="F44" i="27"/>
  <c r="L43" i="27"/>
  <c r="K43" i="27"/>
  <c r="J43" i="27"/>
  <c r="I43" i="27"/>
  <c r="H43" i="27"/>
  <c r="G43" i="27"/>
  <c r="F43" i="27"/>
  <c r="E43" i="27"/>
  <c r="D43" i="27"/>
  <c r="C43" i="27"/>
  <c r="L37" i="27"/>
  <c r="K37" i="27"/>
  <c r="J37" i="27"/>
  <c r="J44" i="27" s="1"/>
  <c r="I37" i="27"/>
  <c r="I44" i="27" s="1"/>
  <c r="H37" i="27"/>
  <c r="H44" i="27" s="1"/>
  <c r="G37" i="27"/>
  <c r="G44" i="27" s="1"/>
  <c r="F37" i="27"/>
  <c r="E37" i="27"/>
  <c r="D37" i="27"/>
  <c r="C37" i="27"/>
  <c r="L25" i="27"/>
  <c r="L26" i="27" s="1"/>
  <c r="K25" i="27"/>
  <c r="J25" i="27"/>
  <c r="I25" i="27"/>
  <c r="H25" i="27"/>
  <c r="G25" i="27"/>
  <c r="F25" i="27"/>
  <c r="E25" i="27"/>
  <c r="D25" i="27"/>
  <c r="D26" i="27" s="1"/>
  <c r="C25" i="27"/>
  <c r="C26" i="27" s="1"/>
  <c r="L13" i="27"/>
  <c r="K13" i="27"/>
  <c r="K26" i="27" s="1"/>
  <c r="J13" i="27"/>
  <c r="J26" i="27" s="1"/>
  <c r="J45" i="27" s="1"/>
  <c r="I13" i="27"/>
  <c r="I26" i="27" s="1"/>
  <c r="H13" i="27"/>
  <c r="H26" i="27" s="1"/>
  <c r="G13" i="27"/>
  <c r="G26" i="27" s="1"/>
  <c r="F13" i="27"/>
  <c r="F26" i="27" s="1"/>
  <c r="E13" i="27"/>
  <c r="D13" i="27"/>
  <c r="C13" i="27"/>
  <c r="L50" i="28"/>
  <c r="K50" i="28"/>
  <c r="J50" i="28"/>
  <c r="I50" i="28"/>
  <c r="H50" i="28"/>
  <c r="G50" i="28"/>
  <c r="F50" i="28"/>
  <c r="E50" i="28"/>
  <c r="D50" i="28"/>
  <c r="C50" i="28"/>
  <c r="H44" i="28"/>
  <c r="L43" i="28"/>
  <c r="K43" i="28"/>
  <c r="K44" i="28" s="1"/>
  <c r="J43" i="28"/>
  <c r="I43" i="28"/>
  <c r="H43" i="28"/>
  <c r="G43" i="28"/>
  <c r="F43" i="28"/>
  <c r="F44" i="28" s="1"/>
  <c r="E43" i="28"/>
  <c r="D43" i="28"/>
  <c r="C43" i="28"/>
  <c r="L37" i="28"/>
  <c r="K37" i="28"/>
  <c r="J37" i="28"/>
  <c r="I37" i="28"/>
  <c r="H37" i="28"/>
  <c r="G37" i="28"/>
  <c r="F37" i="28"/>
  <c r="E37" i="28"/>
  <c r="D37" i="28"/>
  <c r="D44" i="28" s="1"/>
  <c r="C37" i="28"/>
  <c r="C44" i="28" s="1"/>
  <c r="E26" i="28"/>
  <c r="L25" i="28"/>
  <c r="L26" i="28" s="1"/>
  <c r="K25" i="28"/>
  <c r="J25" i="28"/>
  <c r="I25" i="28"/>
  <c r="H25" i="28"/>
  <c r="G25" i="28"/>
  <c r="G26" i="28" s="1"/>
  <c r="F25" i="28"/>
  <c r="E25" i="28"/>
  <c r="D25" i="28"/>
  <c r="D26" i="28" s="1"/>
  <c r="C25" i="28"/>
  <c r="L13" i="28"/>
  <c r="K13" i="28"/>
  <c r="J13" i="28"/>
  <c r="I13" i="28"/>
  <c r="H13" i="28"/>
  <c r="G13" i="28"/>
  <c r="F13" i="28"/>
  <c r="E13" i="28"/>
  <c r="D13" i="28"/>
  <c r="C13" i="28"/>
  <c r="C26" i="28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I37" i="1"/>
  <c r="I44" i="1" s="1"/>
  <c r="H37" i="1"/>
  <c r="H44" i="1" s="1"/>
  <c r="G37" i="1"/>
  <c r="F37" i="1"/>
  <c r="E37" i="1"/>
  <c r="E44" i="1" s="1"/>
  <c r="D37" i="1"/>
  <c r="D44" i="1" s="1"/>
  <c r="C37" i="1"/>
  <c r="L25" i="1"/>
  <c r="K25" i="1"/>
  <c r="J25" i="1"/>
  <c r="I25" i="1"/>
  <c r="H25" i="1"/>
  <c r="G25" i="1"/>
  <c r="F25" i="1"/>
  <c r="E25" i="1"/>
  <c r="D25" i="1"/>
  <c r="C25" i="1"/>
  <c r="L13" i="1"/>
  <c r="K13" i="1"/>
  <c r="K26" i="1" s="1"/>
  <c r="K45" i="1" s="1"/>
  <c r="J13" i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E45" i="1" s="1"/>
  <c r="D13" i="1"/>
  <c r="C13" i="1"/>
  <c r="F44" i="24" l="1"/>
  <c r="J45" i="9"/>
  <c r="G45" i="1"/>
  <c r="E45" i="25"/>
  <c r="D44" i="27"/>
  <c r="E45" i="11"/>
  <c r="F26" i="14"/>
  <c r="F45" i="14" s="1"/>
  <c r="F45" i="27"/>
  <c r="G26" i="14"/>
  <c r="J44" i="25"/>
  <c r="I44" i="17"/>
  <c r="G45" i="10"/>
  <c r="C45" i="27"/>
  <c r="D45" i="27"/>
  <c r="K45" i="22"/>
  <c r="J45" i="24"/>
  <c r="J45" i="6"/>
  <c r="D44" i="11"/>
  <c r="C45" i="20"/>
  <c r="C26" i="11"/>
  <c r="C45" i="11" s="1"/>
  <c r="K26" i="12"/>
  <c r="G44" i="14"/>
  <c r="E26" i="27"/>
  <c r="L44" i="23"/>
  <c r="L45" i="23" s="1"/>
  <c r="L45" i="26"/>
  <c r="E45" i="22"/>
  <c r="H26" i="17"/>
  <c r="H45" i="1"/>
  <c r="G45" i="24"/>
  <c r="C45" i="28"/>
  <c r="G45" i="23"/>
  <c r="H45" i="2"/>
  <c r="L44" i="12"/>
  <c r="K45" i="21"/>
  <c r="D45" i="28"/>
  <c r="L45" i="13"/>
  <c r="C45" i="22"/>
  <c r="G45" i="11"/>
  <c r="F45" i="23"/>
  <c r="I45" i="27"/>
  <c r="H44" i="21"/>
  <c r="J45" i="14"/>
  <c r="J45" i="19"/>
  <c r="E44" i="19"/>
  <c r="K44" i="4"/>
  <c r="K45" i="4" s="1"/>
  <c r="K45" i="3"/>
  <c r="C44" i="27"/>
  <c r="I26" i="21"/>
  <c r="I45" i="21" s="1"/>
  <c r="J45" i="25"/>
  <c r="C44" i="1"/>
  <c r="C26" i="1"/>
  <c r="C45" i="1" s="1"/>
  <c r="E44" i="24"/>
  <c r="J26" i="21"/>
  <c r="I44" i="21"/>
  <c r="G26" i="19"/>
  <c r="I26" i="17"/>
  <c r="J44" i="17"/>
  <c r="J45" i="17" s="1"/>
  <c r="H44" i="14"/>
  <c r="E44" i="11"/>
  <c r="I26" i="9"/>
  <c r="I45" i="9" s="1"/>
  <c r="J44" i="9"/>
  <c r="H44" i="6"/>
  <c r="L26" i="4"/>
  <c r="L44" i="4"/>
  <c r="K45" i="19"/>
  <c r="F45" i="8"/>
  <c r="G45" i="3"/>
  <c r="I45" i="2"/>
  <c r="E45" i="13"/>
  <c r="E45" i="5"/>
  <c r="H45" i="3"/>
  <c r="J26" i="1"/>
  <c r="K44" i="27"/>
  <c r="K45" i="27" s="1"/>
  <c r="E44" i="25"/>
  <c r="I44" i="22"/>
  <c r="I45" i="22" s="1"/>
  <c r="D44" i="20"/>
  <c r="D45" i="20" s="1"/>
  <c r="D45" i="19"/>
  <c r="C44" i="18"/>
  <c r="C45" i="18" s="1"/>
  <c r="H26" i="16"/>
  <c r="H45" i="16" s="1"/>
  <c r="F26" i="13"/>
  <c r="G44" i="13"/>
  <c r="G45" i="13" s="1"/>
  <c r="K26" i="11"/>
  <c r="K45" i="11" s="1"/>
  <c r="L44" i="11"/>
  <c r="C44" i="10"/>
  <c r="C45" i="10" s="1"/>
  <c r="H26" i="8"/>
  <c r="H45" i="8" s="1"/>
  <c r="D45" i="6"/>
  <c r="F26" i="5"/>
  <c r="F45" i="5" s="1"/>
  <c r="G44" i="5"/>
  <c r="G45" i="5" s="1"/>
  <c r="I45" i="4"/>
  <c r="D26" i="2"/>
  <c r="D45" i="2" s="1"/>
  <c r="L26" i="17"/>
  <c r="F26" i="15"/>
  <c r="F45" i="15" s="1"/>
  <c r="H26" i="10"/>
  <c r="L26" i="9"/>
  <c r="D26" i="8"/>
  <c r="D45" i="8" s="1"/>
  <c r="F26" i="7"/>
  <c r="C44" i="5"/>
  <c r="C26" i="4"/>
  <c r="C45" i="4" s="1"/>
  <c r="E26" i="2"/>
  <c r="E44" i="2"/>
  <c r="G44" i="1"/>
  <c r="C44" i="26"/>
  <c r="D26" i="25"/>
  <c r="D45" i="25" s="1"/>
  <c r="E44" i="23"/>
  <c r="F44" i="22"/>
  <c r="F45" i="22" s="1"/>
  <c r="I26" i="18"/>
  <c r="I45" i="18" s="1"/>
  <c r="J44" i="18"/>
  <c r="F44" i="16"/>
  <c r="F45" i="16" s="1"/>
  <c r="H44" i="15"/>
  <c r="E44" i="12"/>
  <c r="I26" i="10"/>
  <c r="I45" i="10" s="1"/>
  <c r="J44" i="10"/>
  <c r="F44" i="8"/>
  <c r="H44" i="7"/>
  <c r="D26" i="4"/>
  <c r="D44" i="4"/>
  <c r="F44" i="2"/>
  <c r="H26" i="28"/>
  <c r="I44" i="28"/>
  <c r="G26" i="26"/>
  <c r="G45" i="26" s="1"/>
  <c r="D44" i="26"/>
  <c r="C44" i="25"/>
  <c r="C45" i="25" s="1"/>
  <c r="H26" i="23"/>
  <c r="H45" i="23" s="1"/>
  <c r="L44" i="20"/>
  <c r="L45" i="20" s="1"/>
  <c r="L26" i="19"/>
  <c r="L45" i="19" s="1"/>
  <c r="J26" i="18"/>
  <c r="K44" i="18"/>
  <c r="H26" i="15"/>
  <c r="L26" i="14"/>
  <c r="L45" i="14" s="1"/>
  <c r="D26" i="13"/>
  <c r="D45" i="13" s="1"/>
  <c r="E26" i="12"/>
  <c r="E45" i="12" s="1"/>
  <c r="J26" i="10"/>
  <c r="J45" i="10" s="1"/>
  <c r="K44" i="10"/>
  <c r="H26" i="7"/>
  <c r="H45" i="7" s="1"/>
  <c r="L26" i="6"/>
  <c r="L45" i="6" s="1"/>
  <c r="D26" i="5"/>
  <c r="D45" i="5" s="1"/>
  <c r="E26" i="4"/>
  <c r="E44" i="4"/>
  <c r="G44" i="2"/>
  <c r="G45" i="2" s="1"/>
  <c r="D26" i="1"/>
  <c r="D45" i="1" s="1"/>
  <c r="K26" i="25"/>
  <c r="K45" i="25" s="1"/>
  <c r="G44" i="18"/>
  <c r="E44" i="15"/>
  <c r="D26" i="22"/>
  <c r="D45" i="22" s="1"/>
  <c r="L26" i="21"/>
  <c r="K26" i="20"/>
  <c r="K45" i="20" s="1"/>
  <c r="G26" i="18"/>
  <c r="G45" i="18" s="1"/>
  <c r="E26" i="15"/>
  <c r="K26" i="13"/>
  <c r="K45" i="13" s="1"/>
  <c r="H44" i="10"/>
  <c r="E26" i="7"/>
  <c r="E45" i="7" s="1"/>
  <c r="K26" i="5"/>
  <c r="K45" i="5" s="1"/>
  <c r="D44" i="2"/>
  <c r="F44" i="1"/>
  <c r="F45" i="1" s="1"/>
  <c r="F26" i="28"/>
  <c r="F45" i="28" s="1"/>
  <c r="G44" i="28"/>
  <c r="G45" i="28" s="1"/>
  <c r="H26" i="18"/>
  <c r="H45" i="18" s="1"/>
  <c r="D26" i="16"/>
  <c r="D45" i="16" s="1"/>
  <c r="G44" i="15"/>
  <c r="G45" i="15" s="1"/>
  <c r="G44" i="7"/>
  <c r="G45" i="7" s="1"/>
  <c r="I26" i="28"/>
  <c r="E44" i="26"/>
  <c r="I26" i="23"/>
  <c r="I45" i="23" s="1"/>
  <c r="C44" i="21"/>
  <c r="K26" i="18"/>
  <c r="K45" i="18" s="1"/>
  <c r="L44" i="18"/>
  <c r="C26" i="17"/>
  <c r="C45" i="17" s="1"/>
  <c r="I26" i="15"/>
  <c r="I45" i="15" s="1"/>
  <c r="F44" i="13"/>
  <c r="F45" i="13" s="1"/>
  <c r="F26" i="12"/>
  <c r="F45" i="12" s="1"/>
  <c r="G44" i="12"/>
  <c r="G45" i="12" s="1"/>
  <c r="K26" i="10"/>
  <c r="K45" i="10" s="1"/>
  <c r="L44" i="10"/>
  <c r="L45" i="10" s="1"/>
  <c r="C26" i="9"/>
  <c r="I26" i="7"/>
  <c r="I45" i="7" s="1"/>
  <c r="J44" i="7"/>
  <c r="J45" i="7" s="1"/>
  <c r="F44" i="5"/>
  <c r="F44" i="4"/>
  <c r="F45" i="4" s="1"/>
  <c r="L45" i="27"/>
  <c r="I26" i="26"/>
  <c r="I45" i="26" s="1"/>
  <c r="J26" i="23"/>
  <c r="D44" i="21"/>
  <c r="J26" i="15"/>
  <c r="K44" i="7"/>
  <c r="L44" i="7"/>
  <c r="C26" i="6"/>
  <c r="C45" i="6" s="1"/>
  <c r="D44" i="6"/>
  <c r="H26" i="4"/>
  <c r="H45" i="4" s="1"/>
  <c r="J44" i="3"/>
  <c r="J45" i="3" s="1"/>
  <c r="J26" i="2"/>
  <c r="J45" i="2" s="1"/>
  <c r="E26" i="24"/>
  <c r="E45" i="24" s="1"/>
  <c r="C44" i="24"/>
  <c r="C45" i="24" s="1"/>
  <c r="G26" i="21"/>
  <c r="G45" i="21" s="1"/>
  <c r="F44" i="20"/>
  <c r="F45" i="20" s="1"/>
  <c r="D26" i="18"/>
  <c r="D45" i="18" s="1"/>
  <c r="F26" i="17"/>
  <c r="F45" i="17" s="1"/>
  <c r="G44" i="17"/>
  <c r="G45" i="17" s="1"/>
  <c r="E44" i="14"/>
  <c r="I26" i="12"/>
  <c r="I45" i="12" s="1"/>
  <c r="J44" i="12"/>
  <c r="D26" i="10"/>
  <c r="D45" i="10" s="1"/>
  <c r="F26" i="9"/>
  <c r="G44" i="9"/>
  <c r="G45" i="9" s="1"/>
  <c r="E44" i="6"/>
  <c r="K44" i="3"/>
  <c r="K26" i="2"/>
  <c r="K45" i="2" s="1"/>
  <c r="I45" i="13"/>
  <c r="D45" i="11"/>
  <c r="I45" i="5"/>
  <c r="E44" i="28"/>
  <c r="E44" i="27"/>
  <c r="J26" i="20"/>
  <c r="J26" i="13"/>
  <c r="K44" i="13"/>
  <c r="F44" i="11"/>
  <c r="F26" i="10"/>
  <c r="F45" i="10" s="1"/>
  <c r="G44" i="10"/>
  <c r="E44" i="7"/>
  <c r="J26" i="5"/>
  <c r="J45" i="5" s="1"/>
  <c r="C44" i="3"/>
  <c r="C45" i="3" s="1"/>
  <c r="C26" i="2"/>
  <c r="C45" i="2" s="1"/>
  <c r="C44" i="23"/>
  <c r="C45" i="23" s="1"/>
  <c r="L44" i="13"/>
  <c r="C44" i="12"/>
  <c r="L44" i="5"/>
  <c r="L45" i="5" s="1"/>
  <c r="K26" i="24"/>
  <c r="D44" i="23"/>
  <c r="C26" i="12"/>
  <c r="D44" i="12"/>
  <c r="D45" i="12" s="1"/>
  <c r="D44" i="17"/>
  <c r="J44" i="15"/>
  <c r="J45" i="15" s="1"/>
  <c r="D44" i="9"/>
  <c r="D45" i="9" s="1"/>
  <c r="J26" i="28"/>
  <c r="E44" i="17"/>
  <c r="E45" i="17" s="1"/>
  <c r="H44" i="12"/>
  <c r="E44" i="9"/>
  <c r="E45" i="9" s="1"/>
  <c r="J26" i="7"/>
  <c r="G44" i="4"/>
  <c r="G45" i="4" s="1"/>
  <c r="I45" i="3"/>
  <c r="K26" i="28"/>
  <c r="K45" i="28" s="1"/>
  <c r="L44" i="28"/>
  <c r="L45" i="28" s="1"/>
  <c r="J26" i="26"/>
  <c r="J45" i="26" s="1"/>
  <c r="F44" i="25"/>
  <c r="F45" i="25" s="1"/>
  <c r="K26" i="23"/>
  <c r="F26" i="21"/>
  <c r="F45" i="21" s="1"/>
  <c r="G26" i="20"/>
  <c r="E26" i="17"/>
  <c r="K26" i="15"/>
  <c r="L44" i="15"/>
  <c r="L45" i="15" s="1"/>
  <c r="C26" i="14"/>
  <c r="D44" i="14"/>
  <c r="D45" i="14" s="1"/>
  <c r="H26" i="12"/>
  <c r="L26" i="11"/>
  <c r="E26" i="9"/>
  <c r="K26" i="7"/>
  <c r="L26" i="1"/>
  <c r="L45" i="1" s="1"/>
  <c r="F26" i="24"/>
  <c r="K44" i="23"/>
  <c r="L26" i="22"/>
  <c r="L45" i="22" s="1"/>
  <c r="H26" i="21"/>
  <c r="H45" i="21" s="1"/>
  <c r="E26" i="19"/>
  <c r="E45" i="19" s="1"/>
  <c r="F44" i="18"/>
  <c r="F45" i="18" s="1"/>
  <c r="H44" i="17"/>
  <c r="H45" i="17" s="1"/>
  <c r="E26" i="14"/>
  <c r="E45" i="14" s="1"/>
  <c r="J26" i="12"/>
  <c r="J45" i="12" s="1"/>
  <c r="K44" i="12"/>
  <c r="C44" i="11"/>
  <c r="F44" i="10"/>
  <c r="H44" i="9"/>
  <c r="E26" i="6"/>
  <c r="J26" i="4"/>
  <c r="J44" i="4"/>
  <c r="L26" i="2"/>
  <c r="L44" i="2"/>
  <c r="E45" i="27"/>
  <c r="I45" i="24"/>
  <c r="D45" i="23"/>
  <c r="G45" i="27"/>
  <c r="C45" i="26"/>
  <c r="E45" i="23"/>
  <c r="G45" i="22"/>
  <c r="E45" i="26"/>
  <c r="E45" i="28"/>
  <c r="D45" i="26"/>
  <c r="D45" i="21"/>
  <c r="L45" i="21"/>
  <c r="K45" i="24"/>
  <c r="C45" i="21"/>
  <c r="E45" i="20"/>
  <c r="I45" i="28"/>
  <c r="K45" i="26"/>
  <c r="F45" i="24"/>
  <c r="G45" i="20"/>
  <c r="G45" i="19"/>
  <c r="I45" i="19"/>
  <c r="J44" i="1"/>
  <c r="J45" i="1" s="1"/>
  <c r="H26" i="26"/>
  <c r="H45" i="26" s="1"/>
  <c r="J44" i="21"/>
  <c r="J45" i="21" s="1"/>
  <c r="C44" i="15"/>
  <c r="C45" i="15" s="1"/>
  <c r="K44" i="15"/>
  <c r="K45" i="15" s="1"/>
  <c r="J45" i="4"/>
  <c r="L45" i="2"/>
  <c r="H45" i="24"/>
  <c r="H45" i="13"/>
  <c r="C45" i="12"/>
  <c r="K45" i="12"/>
  <c r="F45" i="11"/>
  <c r="E45" i="6"/>
  <c r="H45" i="5"/>
  <c r="D45" i="3"/>
  <c r="L45" i="3"/>
  <c r="E45" i="2"/>
  <c r="H45" i="27"/>
  <c r="H45" i="19"/>
  <c r="C45" i="7"/>
  <c r="K45" i="7"/>
  <c r="F45" i="6"/>
  <c r="D45" i="4"/>
  <c r="L45" i="4"/>
  <c r="E45" i="3"/>
  <c r="H26" i="22"/>
  <c r="H45" i="22" s="1"/>
  <c r="D45" i="17"/>
  <c r="L45" i="17"/>
  <c r="I26" i="16"/>
  <c r="I45" i="16" s="1"/>
  <c r="J45" i="13"/>
  <c r="H45" i="11"/>
  <c r="F45" i="9"/>
  <c r="L45" i="9"/>
  <c r="I45" i="8"/>
  <c r="E45" i="4"/>
  <c r="F45" i="2"/>
  <c r="J44" i="28"/>
  <c r="J45" i="28" s="1"/>
  <c r="H26" i="25"/>
  <c r="H45" i="25" s="1"/>
  <c r="J44" i="20"/>
  <c r="J45" i="20" s="1"/>
  <c r="E26" i="18"/>
  <c r="E45" i="18" s="1"/>
  <c r="J45" i="16"/>
  <c r="E45" i="15"/>
  <c r="H45" i="14"/>
  <c r="C44" i="14"/>
  <c r="C45" i="14" s="1"/>
  <c r="K44" i="14"/>
  <c r="K45" i="14" s="1"/>
  <c r="C45" i="13"/>
  <c r="L45" i="12"/>
  <c r="I26" i="11"/>
  <c r="I45" i="11" s="1"/>
  <c r="J45" i="8"/>
  <c r="H45" i="6"/>
  <c r="C44" i="6"/>
  <c r="K44" i="6"/>
  <c r="K45" i="6" s="1"/>
  <c r="C45" i="5"/>
  <c r="F45" i="3"/>
  <c r="H45" i="28"/>
  <c r="J44" i="23"/>
  <c r="J45" i="23" s="1"/>
  <c r="H26" i="20"/>
  <c r="H45" i="20" s="1"/>
  <c r="L45" i="18"/>
  <c r="C44" i="17"/>
  <c r="K44" i="17"/>
  <c r="K45" i="17" s="1"/>
  <c r="C45" i="16"/>
  <c r="K45" i="16"/>
  <c r="D45" i="15"/>
  <c r="I26" i="14"/>
  <c r="I45" i="14" s="1"/>
  <c r="J45" i="11"/>
  <c r="E45" i="10"/>
  <c r="H45" i="9"/>
  <c r="C44" i="9"/>
  <c r="K44" i="9"/>
  <c r="K45" i="9" s="1"/>
  <c r="C45" i="8"/>
  <c r="K45" i="8"/>
  <c r="F45" i="7"/>
  <c r="D45" i="7"/>
  <c r="L45" i="7"/>
  <c r="I26" i="6"/>
  <c r="I45" i="6" s="1"/>
  <c r="J45" i="18" l="1"/>
  <c r="H45" i="15"/>
  <c r="G45" i="14"/>
  <c r="H45" i="12"/>
  <c r="I45" i="17"/>
  <c r="L45" i="11"/>
  <c r="C45" i="9"/>
  <c r="H45" i="10"/>
  <c r="K45" i="23"/>
</calcChain>
</file>

<file path=xl/sharedStrings.xml><?xml version="1.0" encoding="utf-8"?>
<sst xmlns="http://schemas.openxmlformats.org/spreadsheetml/2006/main" count="3500" uniqueCount="109">
  <si>
    <t>Limpopo: Greater Giyani (LIM331)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</si>
  <si>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</si>
  <si>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</si>
  <si>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</si>
  <si>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</si>
  <si>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</si>
  <si>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</si>
  <si>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</si>
  <si>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</si>
  <si>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</si>
  <si>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</si>
  <si>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</si>
  <si>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</si>
  <si>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</si>
  <si>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</si>
  <si>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</si>
  <si>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</si>
  <si>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</si>
  <si>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</si>
  <si>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</si>
  <si>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</si>
  <si>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</si>
  <si>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</si>
  <si>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</si>
  <si>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</si>
  <si>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</si>
  <si>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</si>
  <si>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</si>
  <si>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</si>
  <si>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</si>
  <si>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</si>
  <si>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</si>
  <si>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</si>
  <si>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</si>
  <si>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</si>
  <si>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</si>
  <si>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</si>
  <si>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</si>
  <si>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</si>
  <si>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</si>
  <si>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</si>
  <si>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</si>
  <si>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</si>
  <si>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</si>
  <si>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</si>
  <si>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</si>
  <si>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</si>
  <si>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</si>
  <si>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</si>
  <si>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</si>
  <si>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</si>
  <si>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</si>
  <si>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</si>
  <si>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</si>
  <si>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</si>
  <si>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</si>
  <si>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</si>
  <si>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</si>
  <si>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</si>
  <si>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</si>
  <si>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</si>
  <si>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</si>
  <si>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</si>
  <si>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</si>
  <si>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</si>
  <si>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</si>
  <si>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</si>
  <si>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</si>
  <si>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</si>
  <si>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</si>
  <si>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</si>
  <si>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Limpopo: Greater Letaba (LIM332) - Table A6 Budgeted Financial Position ( Waste management                                   ) for 4th Quarter ended 30 June 2025 (Figures Finalised as at 2025/10/28)</t>
  </si>
  <si>
    <t>Limpopo: Greater Tzaneen (LIM333) - Table A6 Budgeted Financial Position ( Waste management                                   ) for 4th Quarter ended 30 June 2025 (Figures Finalised as at 2025/10/28)</t>
  </si>
  <si>
    <t>Limpopo: Ba-Phalaborwa (LIM334) - Table A6 Budgeted Financial Position ( Waste management                                   ) for 4th Quarter ended 30 June 2025 (Figures Finalised as at 2025/10/28)</t>
  </si>
  <si>
    <t>Limpopo: Maruleng (LIM335) - Table A6 Budgeted Financial Position ( Waste management                                   ) for 4th Quarter ended 30 June 2025 (Figures Finalised as at 2025/10/28)</t>
  </si>
  <si>
    <t>Limpopo: Mopani (DC33) - Table A6 Budgeted Financial Position ( Waste management                                   ) for 4th Quarter ended 30 June 2025 (Figures Finalised as at 2025/10/28)</t>
  </si>
  <si>
    <t>Limpopo: Musina (LIM341) - Table A6 Budgeted Financial Position ( Waste management                                   ) for 4th Quarter ended 30 June 2025 (Figures Finalised as at 2025/10/28)</t>
  </si>
  <si>
    <t>Limpopo: Thulamela (LIM343) - Table A6 Budgeted Financial Position ( Waste management                                   ) for 4th Quarter ended 30 June 2025 (Figures Finalised as at 2025/10/28)</t>
  </si>
  <si>
    <t>Limpopo: Makhado (LIM344) - Table A6 Budgeted Financial Position ( Waste management                                   ) for 4th Quarter ended 30 June 2025 (Figures Finalised as at 2025/10/28)</t>
  </si>
  <si>
    <t>Limpopo: Collins Chabane (LIM345) - Table A6 Budgeted Financial Position ( Waste management                                   ) for 4th Quarter ended 30 June 2025 (Figures Finalised as at 2025/10/28)</t>
  </si>
  <si>
    <t>Limpopo: Vhembe (DC34) - Table A6 Budgeted Financial Position ( Waste management                                   ) for 4th Quarter ended 30 June 2025 (Figures Finalised as at 2025/10/28)</t>
  </si>
  <si>
    <t>Limpopo: Blouberg (LIM351) - Table A6 Budgeted Financial Position ( Waste management                                   ) for 4th Quarter ended 30 June 2025 (Figures Finalised as at 2025/10/28)</t>
  </si>
  <si>
    <t>Limpopo: Molemole (LIM353) - Table A6 Budgeted Financial Position ( Waste management                                   ) for 4th Quarter ended 30 June 2025 (Figures Finalised as at 2025/10/28)</t>
  </si>
  <si>
    <t>Limpopo: Polokwane (LIM354) - Table A6 Budgeted Financial Position ( Waste management                                   ) for 4th Quarter ended 30 June 2025 (Figures Finalised as at 2025/10/28)</t>
  </si>
  <si>
    <t>Limpopo: Lepelle-Nkumpi (LIM355) - Table A6 Budgeted Financial Position ( Waste management                                   ) for 4th Quarter ended 30 June 2025 (Figures Finalised as at 2025/10/28)</t>
  </si>
  <si>
    <t>Limpopo: Capricorn (DC35) - Table A6 Budgeted Financial Position ( Waste management                                   ) for 4th Quarter ended 30 June 2025 (Figures Finalised as at 2025/10/28)</t>
  </si>
  <si>
    <t>Limpopo: Thabazimbi (LIM361) - Table A6 Budgeted Financial Position ( Waste management                                   ) for 4th Quarter ended 30 June 2025 (Figures Finalised as at 2025/10/28)</t>
  </si>
  <si>
    <t>Limpopo: Lephalale (LIM362) - Table A6 Budgeted Financial Position ( Waste management                                   ) for 4th Quarter ended 30 June 2025 (Figures Finalised as at 2025/10/28)</t>
  </si>
  <si>
    <t>Limpopo: Bela Bela (LIM366) - Table A6 Budgeted Financial Position ( Waste management                                   ) for 4th Quarter ended 30 June 2025 (Figures Finalised as at 2025/10/28)</t>
  </si>
  <si>
    <t>Limpopo: Mogalakwena (LIM367) - Table A6 Budgeted Financial Position ( Waste management                                   ) for 4th Quarter ended 30 June 2025 (Figures Finalised as at 2025/10/28)</t>
  </si>
  <si>
    <t>Limpopo: Modimolle-Mookgopong (LIM368) - Table A6 Budgeted Financial Position ( Waste management                                   ) for 4th Quarter ended 30 June 2025 (Figures Finalised as at 2025/10/28)</t>
  </si>
  <si>
    <t>Limpopo: Waterberg (DC36) - Table A6 Budgeted Financial Position ( Waste management                                   ) for 4th Quarter ended 30 June 2025 (Figures Finalised as at 2025/10/28)</t>
  </si>
  <si>
    <t>Limpopo: Ephraim Mogale (LIM471) - Table A6 Budgeted Financial Position ( Waste management                                   ) for 4th Quarter ended 30 June 2025 (Figures Finalised as at 2025/10/28)</t>
  </si>
  <si>
    <t>Limpopo: Elias Motsoaledi (LIM472) - Table A6 Budgeted Financial Position ( Waste management                                   ) for 4th Quarter ended 30 June 2025 (Figures Finalised as at 2025/10/28)</t>
  </si>
  <si>
    <t>Limpopo: Makhuduthamaga (LIM473) - Table A6 Budgeted Financial Position ( Waste management                                   ) for 4th Quarter ended 30 June 2025 (Figures Finalised as at 2025/10/28)</t>
  </si>
  <si>
    <t>Limpopo: Tubatse Fetakgomo (LIM476) - Table A6 Budgeted Financial Position ( Waste management                                   ) for 4th Quarter ended 30 June 2025 (Figures Finalised as at 2025/10/28)</t>
  </si>
  <si>
    <t>Limpopo: Sekhukhune (DC47)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</si>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</sst>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-29081213</v>
      </c>
      <c r="G6" s="23">
        <v>-37439703</v>
      </c>
      <c r="H6" s="24">
        <v>-37439703</v>
      </c>
      <c r="I6" s="26">
        <v>0</v>
      </c>
      <c r="J6" s="27">
        <v>-28392805</v>
      </c>
      <c r="K6" s="23">
        <v>-27974319</v>
      </c>
      <c r="L6" s="24">
        <v>-29454765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61915466</v>
      </c>
      <c r="E7" s="24">
        <v>75222872</v>
      </c>
      <c r="F7" s="25">
        <v>5169012</v>
      </c>
      <c r="G7" s="23">
        <v>7568000</v>
      </c>
      <c r="H7" s="24">
        <v>7568000</v>
      </c>
      <c r="I7" s="26">
        <v>90165825</v>
      </c>
      <c r="J7" s="27">
        <v>7842924</v>
      </c>
      <c r="K7" s="23">
        <v>7711033</v>
      </c>
      <c r="L7" s="24">
        <v>8050318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-10</v>
      </c>
      <c r="F10" s="25">
        <v>0</v>
      </c>
      <c r="G10" s="23">
        <v>0</v>
      </c>
      <c r="H10" s="24">
        <v>0</v>
      </c>
      <c r="I10" s="26">
        <v>2545944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2036865</v>
      </c>
      <c r="G11" s="30">
        <v>3077822</v>
      </c>
      <c r="H11" s="31">
        <v>3077822</v>
      </c>
      <c r="I11" s="26">
        <v>0</v>
      </c>
      <c r="J11" s="32">
        <v>1645165</v>
      </c>
      <c r="K11" s="30">
        <v>1602697</v>
      </c>
      <c r="L11" s="31">
        <v>1715773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61915466</v>
      </c>
      <c r="E13" s="36">
        <f t="shared" si="0"/>
        <v>75222862</v>
      </c>
      <c r="F13" s="37">
        <f t="shared" si="0"/>
        <v>-21875336</v>
      </c>
      <c r="G13" s="35">
        <f t="shared" si="0"/>
        <v>-26793881</v>
      </c>
      <c r="H13" s="36">
        <f t="shared" si="0"/>
        <v>-26793881</v>
      </c>
      <c r="I13" s="38">
        <f t="shared" si="0"/>
        <v>92711769</v>
      </c>
      <c r="J13" s="39">
        <f t="shared" si="0"/>
        <v>-18904716</v>
      </c>
      <c r="K13" s="35">
        <f t="shared" si="0"/>
        <v>-18660589</v>
      </c>
      <c r="L13" s="36">
        <f t="shared" si="0"/>
        <v>-19688674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61118410</v>
      </c>
      <c r="D17" s="23">
        <v>61118410</v>
      </c>
      <c r="E17" s="24">
        <v>61568525</v>
      </c>
      <c r="F17" s="29">
        <v>5605000</v>
      </c>
      <c r="G17" s="30">
        <v>13928712</v>
      </c>
      <c r="H17" s="31">
        <v>13928712</v>
      </c>
      <c r="I17" s="26">
        <v>69348926</v>
      </c>
      <c r="J17" s="32">
        <v>869565</v>
      </c>
      <c r="K17" s="30">
        <v>1304348</v>
      </c>
      <c r="L17" s="31">
        <v>1826087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61118410</v>
      </c>
      <c r="D25" s="41">
        <f t="shared" ref="D25:L25" si="1">SUM(D15:D24)</f>
        <v>61118410</v>
      </c>
      <c r="E25" s="42">
        <f t="shared" si="1"/>
        <v>61568525</v>
      </c>
      <c r="F25" s="43">
        <f t="shared" si="1"/>
        <v>5605000</v>
      </c>
      <c r="G25" s="41">
        <f t="shared" si="1"/>
        <v>13928712</v>
      </c>
      <c r="H25" s="42">
        <f t="shared" si="1"/>
        <v>13928712</v>
      </c>
      <c r="I25" s="44">
        <f t="shared" si="1"/>
        <v>69348926</v>
      </c>
      <c r="J25" s="45">
        <f t="shared" si="1"/>
        <v>869565</v>
      </c>
      <c r="K25" s="41">
        <f t="shared" si="1"/>
        <v>1304348</v>
      </c>
      <c r="L25" s="42">
        <f t="shared" si="1"/>
        <v>1826087</v>
      </c>
    </row>
    <row r="26" spans="1:12" x14ac:dyDescent="0.25">
      <c r="A26" s="33" t="s">
        <v>42</v>
      </c>
      <c r="B26" s="34" t="s">
        <v>19</v>
      </c>
      <c r="C26" s="35">
        <f>+C13+C25</f>
        <v>61118410</v>
      </c>
      <c r="D26" s="35">
        <f t="shared" ref="D26:L26" si="2">+D13+D25</f>
        <v>123033876</v>
      </c>
      <c r="E26" s="36">
        <f t="shared" si="2"/>
        <v>136791387</v>
      </c>
      <c r="F26" s="37">
        <f t="shared" si="2"/>
        <v>-16270336</v>
      </c>
      <c r="G26" s="35">
        <f t="shared" si="2"/>
        <v>-12865169</v>
      </c>
      <c r="H26" s="36">
        <f t="shared" si="2"/>
        <v>-12865169</v>
      </c>
      <c r="I26" s="38">
        <f t="shared" si="2"/>
        <v>162060695</v>
      </c>
      <c r="J26" s="39">
        <f t="shared" si="2"/>
        <v>-18035151</v>
      </c>
      <c r="K26" s="35">
        <f t="shared" si="2"/>
        <v>-17356241</v>
      </c>
      <c r="L26" s="36">
        <f t="shared" si="2"/>
        <v>-17862587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-1392533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-1392533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-1392533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61118410</v>
      </c>
      <c r="D45" s="49">
        <f t="shared" ref="D45:L45" si="6">+D26-D44</f>
        <v>123033876</v>
      </c>
      <c r="E45" s="50">
        <f t="shared" si="6"/>
        <v>136791387</v>
      </c>
      <c r="F45" s="51">
        <f t="shared" si="6"/>
        <v>-14877803</v>
      </c>
      <c r="G45" s="49">
        <f t="shared" si="6"/>
        <v>-12865169</v>
      </c>
      <c r="H45" s="50">
        <f t="shared" si="6"/>
        <v>-12865169</v>
      </c>
      <c r="I45" s="52">
        <f t="shared" si="6"/>
        <v>162060695</v>
      </c>
      <c r="J45" s="53">
        <f t="shared" si="6"/>
        <v>-18035151</v>
      </c>
      <c r="K45" s="49">
        <f t="shared" si="6"/>
        <v>-17356241</v>
      </c>
      <c r="L45" s="50">
        <f t="shared" si="6"/>
        <v>-17862587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-10800368</v>
      </c>
      <c r="D6" s="23">
        <v>-14737136</v>
      </c>
      <c r="E6" s="24">
        <v>-20637586</v>
      </c>
      <c r="F6" s="25">
        <v>-18233983</v>
      </c>
      <c r="G6" s="23">
        <v>-14868483</v>
      </c>
      <c r="H6" s="24">
        <v>-14868483</v>
      </c>
      <c r="I6" s="26">
        <v>-32144869</v>
      </c>
      <c r="J6" s="27">
        <v>-18474132</v>
      </c>
      <c r="K6" s="23">
        <v>-55967916</v>
      </c>
      <c r="L6" s="24">
        <v>-94186848</v>
      </c>
    </row>
    <row r="7" spans="1:12" x14ac:dyDescent="0.25">
      <c r="A7" s="28" t="s">
        <v>22</v>
      </c>
      <c r="B7" s="22" t="s">
        <v>9</v>
      </c>
      <c r="C7" s="23">
        <v>8411288</v>
      </c>
      <c r="D7" s="23">
        <v>13368180</v>
      </c>
      <c r="E7" s="24">
        <v>18449483</v>
      </c>
      <c r="F7" s="25">
        <v>5756540</v>
      </c>
      <c r="G7" s="23">
        <v>6356540</v>
      </c>
      <c r="H7" s="24">
        <v>6356540</v>
      </c>
      <c r="I7" s="26">
        <v>23813328</v>
      </c>
      <c r="J7" s="27">
        <v>3679116</v>
      </c>
      <c r="K7" s="23">
        <v>7527480</v>
      </c>
      <c r="L7" s="24">
        <v>11545164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-1047470</v>
      </c>
      <c r="D10" s="23">
        <v>-1899465</v>
      </c>
      <c r="E10" s="24">
        <v>-2823888</v>
      </c>
      <c r="F10" s="25">
        <v>0</v>
      </c>
      <c r="G10" s="23">
        <v>0</v>
      </c>
      <c r="H10" s="24">
        <v>0</v>
      </c>
      <c r="I10" s="26">
        <v>-3854072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1167610</v>
      </c>
      <c r="D11" s="23">
        <v>1859572</v>
      </c>
      <c r="E11" s="24">
        <v>2709521</v>
      </c>
      <c r="F11" s="29">
        <v>0</v>
      </c>
      <c r="G11" s="30">
        <v>0</v>
      </c>
      <c r="H11" s="31">
        <v>0</v>
      </c>
      <c r="I11" s="26">
        <v>4484494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-50085</v>
      </c>
      <c r="D12" s="23">
        <v>-50742</v>
      </c>
      <c r="E12" s="24">
        <v>-50741</v>
      </c>
      <c r="F12" s="25">
        <v>0</v>
      </c>
      <c r="G12" s="23">
        <v>0</v>
      </c>
      <c r="H12" s="24">
        <v>0</v>
      </c>
      <c r="I12" s="26">
        <v>-50741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-2319025</v>
      </c>
      <c r="D13" s="35">
        <f t="shared" ref="D13:L13" si="0">SUM(D6:D12)</f>
        <v>-1459591</v>
      </c>
      <c r="E13" s="36">
        <f t="shared" si="0"/>
        <v>-2353211</v>
      </c>
      <c r="F13" s="37">
        <f t="shared" si="0"/>
        <v>-12477443</v>
      </c>
      <c r="G13" s="35">
        <f t="shared" si="0"/>
        <v>-8511943</v>
      </c>
      <c r="H13" s="36">
        <f t="shared" si="0"/>
        <v>-8511943</v>
      </c>
      <c r="I13" s="38">
        <f t="shared" si="0"/>
        <v>-7751860</v>
      </c>
      <c r="J13" s="39">
        <f t="shared" si="0"/>
        <v>-14795016</v>
      </c>
      <c r="K13" s="35">
        <f t="shared" si="0"/>
        <v>-48440436</v>
      </c>
      <c r="L13" s="36">
        <f t="shared" si="0"/>
        <v>-82641684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2564190</v>
      </c>
      <c r="D17" s="23">
        <v>3524283</v>
      </c>
      <c r="E17" s="24">
        <v>-713476</v>
      </c>
      <c r="F17" s="29">
        <v>11853123</v>
      </c>
      <c r="G17" s="30">
        <v>6795723</v>
      </c>
      <c r="H17" s="31">
        <v>6795723</v>
      </c>
      <c r="I17" s="26">
        <v>306371</v>
      </c>
      <c r="J17" s="32">
        <v>12658776</v>
      </c>
      <c r="K17" s="30">
        <v>43270920</v>
      </c>
      <c r="L17" s="31">
        <v>74327772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2564190</v>
      </c>
      <c r="D25" s="41">
        <f t="shared" ref="D25:L25" si="1">SUM(D15:D24)</f>
        <v>3524283</v>
      </c>
      <c r="E25" s="42">
        <f t="shared" si="1"/>
        <v>-713476</v>
      </c>
      <c r="F25" s="43">
        <f t="shared" si="1"/>
        <v>11853123</v>
      </c>
      <c r="G25" s="41">
        <f t="shared" si="1"/>
        <v>6795723</v>
      </c>
      <c r="H25" s="42">
        <f t="shared" si="1"/>
        <v>6795723</v>
      </c>
      <c r="I25" s="44">
        <f t="shared" si="1"/>
        <v>306371</v>
      </c>
      <c r="J25" s="45">
        <f t="shared" si="1"/>
        <v>12658776</v>
      </c>
      <c r="K25" s="41">
        <f t="shared" si="1"/>
        <v>43270920</v>
      </c>
      <c r="L25" s="42">
        <f t="shared" si="1"/>
        <v>74327772</v>
      </c>
    </row>
    <row r="26" spans="1:12" x14ac:dyDescent="0.25">
      <c r="A26" s="33" t="s">
        <v>42</v>
      </c>
      <c r="B26" s="34" t="s">
        <v>19</v>
      </c>
      <c r="C26" s="35">
        <f>+C13+C25</f>
        <v>245165</v>
      </c>
      <c r="D26" s="35">
        <f t="shared" ref="D26:L26" si="2">+D13+D25</f>
        <v>2064692</v>
      </c>
      <c r="E26" s="36">
        <f t="shared" si="2"/>
        <v>-3066687</v>
      </c>
      <c r="F26" s="37">
        <f t="shared" si="2"/>
        <v>-624320</v>
      </c>
      <c r="G26" s="35">
        <f t="shared" si="2"/>
        <v>-1716220</v>
      </c>
      <c r="H26" s="36">
        <f t="shared" si="2"/>
        <v>-1716220</v>
      </c>
      <c r="I26" s="38">
        <f t="shared" si="2"/>
        <v>-7445489</v>
      </c>
      <c r="J26" s="39">
        <f t="shared" si="2"/>
        <v>-2136240</v>
      </c>
      <c r="K26" s="35">
        <f t="shared" si="2"/>
        <v>-5169516</v>
      </c>
      <c r="L26" s="36">
        <f t="shared" si="2"/>
        <v>-8313912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-1423</v>
      </c>
      <c r="D31" s="23">
        <v>-5166</v>
      </c>
      <c r="E31" s="24">
        <v>-9576</v>
      </c>
      <c r="F31" s="25">
        <v>0</v>
      </c>
      <c r="G31" s="23">
        <v>0</v>
      </c>
      <c r="H31" s="24">
        <v>0</v>
      </c>
      <c r="I31" s="26">
        <v>-10071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880826</v>
      </c>
      <c r="D32" s="23">
        <v>1063544</v>
      </c>
      <c r="E32" s="24">
        <v>795969</v>
      </c>
      <c r="F32" s="25">
        <v>0</v>
      </c>
      <c r="G32" s="23">
        <v>35049595</v>
      </c>
      <c r="H32" s="24">
        <v>35049595</v>
      </c>
      <c r="I32" s="26">
        <v>642326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-434783</v>
      </c>
      <c r="F33" s="25">
        <v>0</v>
      </c>
      <c r="G33" s="23">
        <v>0</v>
      </c>
      <c r="H33" s="24">
        <v>0</v>
      </c>
      <c r="I33" s="26">
        <v>-10045750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1226469</v>
      </c>
      <c r="D35" s="23">
        <v>2046027</v>
      </c>
      <c r="E35" s="24">
        <v>2915275</v>
      </c>
      <c r="F35" s="25">
        <v>-1761</v>
      </c>
      <c r="G35" s="23">
        <v>-1761</v>
      </c>
      <c r="H35" s="24">
        <v>-1761</v>
      </c>
      <c r="I35" s="26">
        <v>3871213</v>
      </c>
      <c r="J35" s="27">
        <v>1027500</v>
      </c>
      <c r="K35" s="23">
        <v>2102268</v>
      </c>
      <c r="L35" s="24">
        <v>3224328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2105872</v>
      </c>
      <c r="D37" s="35">
        <f t="shared" ref="D37:L37" si="3">SUM(D29:D36)</f>
        <v>3104405</v>
      </c>
      <c r="E37" s="36">
        <f t="shared" si="3"/>
        <v>3266885</v>
      </c>
      <c r="F37" s="37">
        <f t="shared" si="3"/>
        <v>-1761</v>
      </c>
      <c r="G37" s="35">
        <f t="shared" si="3"/>
        <v>35047834</v>
      </c>
      <c r="H37" s="36">
        <f t="shared" si="3"/>
        <v>35047834</v>
      </c>
      <c r="I37" s="38">
        <f t="shared" si="3"/>
        <v>-5542282</v>
      </c>
      <c r="J37" s="39">
        <f t="shared" si="3"/>
        <v>1027500</v>
      </c>
      <c r="K37" s="35">
        <f t="shared" si="3"/>
        <v>2102268</v>
      </c>
      <c r="L37" s="36">
        <f t="shared" si="3"/>
        <v>3224328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2105872</v>
      </c>
      <c r="D44" s="35">
        <f t="shared" ref="D44:L44" si="5">+D37+D43</f>
        <v>3104405</v>
      </c>
      <c r="E44" s="36">
        <f t="shared" si="5"/>
        <v>3266885</v>
      </c>
      <c r="F44" s="37">
        <f t="shared" si="5"/>
        <v>-1761</v>
      </c>
      <c r="G44" s="35">
        <f t="shared" si="5"/>
        <v>35047834</v>
      </c>
      <c r="H44" s="36">
        <f t="shared" si="5"/>
        <v>35047834</v>
      </c>
      <c r="I44" s="38">
        <f t="shared" si="5"/>
        <v>-5542282</v>
      </c>
      <c r="J44" s="39">
        <f t="shared" si="5"/>
        <v>1027500</v>
      </c>
      <c r="K44" s="35">
        <f t="shared" si="5"/>
        <v>2102268</v>
      </c>
      <c r="L44" s="36">
        <f t="shared" si="5"/>
        <v>3224328</v>
      </c>
    </row>
    <row r="45" spans="1:12" x14ac:dyDescent="0.25">
      <c r="A45" s="47" t="s">
        <v>62</v>
      </c>
      <c r="B45" s="48" t="s">
        <v>63</v>
      </c>
      <c r="C45" s="49">
        <f>+C26-C44</f>
        <v>-1860707</v>
      </c>
      <c r="D45" s="49">
        <f t="shared" ref="D45:L45" si="6">+D26-D44</f>
        <v>-1039713</v>
      </c>
      <c r="E45" s="50">
        <f t="shared" si="6"/>
        <v>-6333572</v>
      </c>
      <c r="F45" s="51">
        <f t="shared" si="6"/>
        <v>-622559</v>
      </c>
      <c r="G45" s="49">
        <f t="shared" si="6"/>
        <v>-36764054</v>
      </c>
      <c r="H45" s="50">
        <f t="shared" si="6"/>
        <v>-36764054</v>
      </c>
      <c r="I45" s="52">
        <f t="shared" si="6"/>
        <v>-1903207</v>
      </c>
      <c r="J45" s="53">
        <f t="shared" si="6"/>
        <v>-3163740</v>
      </c>
      <c r="K45" s="49">
        <f t="shared" si="6"/>
        <v>-7271784</v>
      </c>
      <c r="L45" s="50">
        <f t="shared" si="6"/>
        <v>-11538240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-1480351</v>
      </c>
      <c r="E47" s="24">
        <v>-2272115</v>
      </c>
      <c r="F47" s="25">
        <v>-622559</v>
      </c>
      <c r="G47" s="23">
        <v>-1714459</v>
      </c>
      <c r="H47" s="24">
        <v>-1714459</v>
      </c>
      <c r="I47" s="26">
        <v>1038675</v>
      </c>
      <c r="J47" s="27">
        <v>-3163740</v>
      </c>
      <c r="K47" s="23">
        <v>-7271784</v>
      </c>
      <c r="L47" s="24">
        <v>-11538240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-1480351</v>
      </c>
      <c r="E50" s="57">
        <f t="shared" si="7"/>
        <v>-2272115</v>
      </c>
      <c r="F50" s="58">
        <f t="shared" si="7"/>
        <v>-622559</v>
      </c>
      <c r="G50" s="56">
        <f t="shared" si="7"/>
        <v>-1714459</v>
      </c>
      <c r="H50" s="57">
        <f t="shared" si="7"/>
        <v>-1714459</v>
      </c>
      <c r="I50" s="59">
        <f t="shared" si="7"/>
        <v>1038675</v>
      </c>
      <c r="J50" s="60">
        <f t="shared" si="7"/>
        <v>-3163740</v>
      </c>
      <c r="K50" s="56">
        <f t="shared" si="7"/>
        <v>-7271784</v>
      </c>
      <c r="L50" s="57">
        <f t="shared" si="7"/>
        <v>-11538240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-49007165</v>
      </c>
      <c r="H6" s="24">
        <v>-49007165</v>
      </c>
      <c r="I6" s="26">
        <v>0</v>
      </c>
      <c r="J6" s="27">
        <v>-55876370</v>
      </c>
      <c r="K6" s="23">
        <v>-58334929</v>
      </c>
      <c r="L6" s="24">
        <v>-60901666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-19116813</v>
      </c>
      <c r="H7" s="24">
        <v>-19116813</v>
      </c>
      <c r="I7" s="26">
        <v>-10817369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7220631</v>
      </c>
      <c r="H11" s="31">
        <v>7220631</v>
      </c>
      <c r="I11" s="26">
        <v>7914</v>
      </c>
      <c r="J11" s="32">
        <v>7445931</v>
      </c>
      <c r="K11" s="30">
        <v>8484066</v>
      </c>
      <c r="L11" s="31">
        <v>8826104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-60903347</v>
      </c>
      <c r="H13" s="36">
        <f t="shared" si="0"/>
        <v>-60903347</v>
      </c>
      <c r="I13" s="38">
        <f t="shared" si="0"/>
        <v>-10809455</v>
      </c>
      <c r="J13" s="39">
        <f t="shared" si="0"/>
        <v>-48430439</v>
      </c>
      <c r="K13" s="35">
        <f t="shared" si="0"/>
        <v>-49850863</v>
      </c>
      <c r="L13" s="36">
        <f t="shared" si="0"/>
        <v>-52075562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-2208936</v>
      </c>
      <c r="H17" s="31">
        <v>-2208936</v>
      </c>
      <c r="I17" s="26">
        <v>0</v>
      </c>
      <c r="J17" s="32">
        <v>-2341472</v>
      </c>
      <c r="K17" s="30">
        <v>-2444497</v>
      </c>
      <c r="L17" s="31">
        <v>-2552055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-2208936</v>
      </c>
      <c r="H25" s="42">
        <f t="shared" si="1"/>
        <v>-2208936</v>
      </c>
      <c r="I25" s="44">
        <f t="shared" si="1"/>
        <v>0</v>
      </c>
      <c r="J25" s="45">
        <f t="shared" si="1"/>
        <v>-2341472</v>
      </c>
      <c r="K25" s="41">
        <f t="shared" si="1"/>
        <v>-2444497</v>
      </c>
      <c r="L25" s="42">
        <f t="shared" si="1"/>
        <v>-2552055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-63112283</v>
      </c>
      <c r="H26" s="36">
        <f t="shared" si="2"/>
        <v>-63112283</v>
      </c>
      <c r="I26" s="38">
        <f t="shared" si="2"/>
        <v>-10809455</v>
      </c>
      <c r="J26" s="39">
        <f t="shared" si="2"/>
        <v>-50771911</v>
      </c>
      <c r="K26" s="35">
        <f t="shared" si="2"/>
        <v>-52295360</v>
      </c>
      <c r="L26" s="36">
        <f t="shared" si="2"/>
        <v>-54627617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60673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-5011000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3422973</v>
      </c>
      <c r="H35" s="24">
        <v>3422973</v>
      </c>
      <c r="I35" s="26">
        <v>0</v>
      </c>
      <c r="J35" s="27">
        <v>5958826</v>
      </c>
      <c r="K35" s="23">
        <v>6221015</v>
      </c>
      <c r="L35" s="24">
        <v>6494739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-5011000</v>
      </c>
      <c r="G37" s="35">
        <f t="shared" si="3"/>
        <v>3422973</v>
      </c>
      <c r="H37" s="36">
        <f t="shared" si="3"/>
        <v>3422973</v>
      </c>
      <c r="I37" s="38">
        <f t="shared" si="3"/>
        <v>60673</v>
      </c>
      <c r="J37" s="39">
        <f t="shared" si="3"/>
        <v>5958826</v>
      </c>
      <c r="K37" s="35">
        <f t="shared" si="3"/>
        <v>6221015</v>
      </c>
      <c r="L37" s="36">
        <f t="shared" si="3"/>
        <v>6494739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-5011000</v>
      </c>
      <c r="G44" s="35">
        <f t="shared" si="5"/>
        <v>3422973</v>
      </c>
      <c r="H44" s="36">
        <f t="shared" si="5"/>
        <v>3422973</v>
      </c>
      <c r="I44" s="38">
        <f t="shared" si="5"/>
        <v>60673</v>
      </c>
      <c r="J44" s="39">
        <f t="shared" si="5"/>
        <v>5958826</v>
      </c>
      <c r="K44" s="35">
        <f t="shared" si="5"/>
        <v>6221015</v>
      </c>
      <c r="L44" s="36">
        <f t="shared" si="5"/>
        <v>6494739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5011000</v>
      </c>
      <c r="G45" s="49">
        <f t="shared" si="6"/>
        <v>-66535256</v>
      </c>
      <c r="H45" s="50">
        <f t="shared" si="6"/>
        <v>-66535256</v>
      </c>
      <c r="I45" s="52">
        <f t="shared" si="6"/>
        <v>-10870128</v>
      </c>
      <c r="J45" s="53">
        <f t="shared" si="6"/>
        <v>-56730737</v>
      </c>
      <c r="K45" s="49">
        <f t="shared" si="6"/>
        <v>-58516375</v>
      </c>
      <c r="L45" s="50">
        <f t="shared" si="6"/>
        <v>-61122356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8381958</v>
      </c>
      <c r="G6" s="23">
        <v>12119470</v>
      </c>
      <c r="H6" s="24">
        <v>12119470</v>
      </c>
      <c r="I6" s="26">
        <v>5160591</v>
      </c>
      <c r="J6" s="27">
        <v>7995384</v>
      </c>
      <c r="K6" s="23">
        <v>9734054</v>
      </c>
      <c r="L6" s="24">
        <v>9644245</v>
      </c>
    </row>
    <row r="7" spans="1:12" x14ac:dyDescent="0.25">
      <c r="A7" s="28" t="s">
        <v>22</v>
      </c>
      <c r="B7" s="22" t="s">
        <v>9</v>
      </c>
      <c r="C7" s="23">
        <v>-23226831</v>
      </c>
      <c r="D7" s="23">
        <v>51332480</v>
      </c>
      <c r="E7" s="24">
        <v>30765919</v>
      </c>
      <c r="F7" s="25">
        <v>85474036</v>
      </c>
      <c r="G7" s="23">
        <v>44034022</v>
      </c>
      <c r="H7" s="24">
        <v>44034022</v>
      </c>
      <c r="I7" s="26">
        <v>-492515</v>
      </c>
      <c r="J7" s="27">
        <v>49675208</v>
      </c>
      <c r="K7" s="23">
        <v>91129398</v>
      </c>
      <c r="L7" s="24">
        <v>91362555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-341305</v>
      </c>
      <c r="G10" s="23">
        <v>-341305</v>
      </c>
      <c r="H10" s="24">
        <v>-341305</v>
      </c>
      <c r="I10" s="26">
        <v>0</v>
      </c>
      <c r="J10" s="27">
        <v>-356322</v>
      </c>
      <c r="K10" s="23">
        <v>-372357</v>
      </c>
      <c r="L10" s="24">
        <v>-381666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1304551</v>
      </c>
      <c r="G11" s="30">
        <v>1610551</v>
      </c>
      <c r="H11" s="31">
        <v>1610551</v>
      </c>
      <c r="I11" s="26">
        <v>0</v>
      </c>
      <c r="J11" s="32">
        <v>1051259</v>
      </c>
      <c r="K11" s="30">
        <v>1857109</v>
      </c>
      <c r="L11" s="31">
        <v>1871993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-23226831</v>
      </c>
      <c r="D13" s="35">
        <f t="shared" ref="D13:L13" si="0">SUM(D6:D12)</f>
        <v>51332480</v>
      </c>
      <c r="E13" s="36">
        <f t="shared" si="0"/>
        <v>30765919</v>
      </c>
      <c r="F13" s="37">
        <f t="shared" si="0"/>
        <v>94819240</v>
      </c>
      <c r="G13" s="35">
        <f t="shared" si="0"/>
        <v>57422738</v>
      </c>
      <c r="H13" s="36">
        <f t="shared" si="0"/>
        <v>57422738</v>
      </c>
      <c r="I13" s="38">
        <f t="shared" si="0"/>
        <v>4668076</v>
      </c>
      <c r="J13" s="39">
        <f t="shared" si="0"/>
        <v>58365529</v>
      </c>
      <c r="K13" s="35">
        <f t="shared" si="0"/>
        <v>102348204</v>
      </c>
      <c r="L13" s="36">
        <f t="shared" si="0"/>
        <v>102497127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29981551</v>
      </c>
      <c r="E17" s="24">
        <v>34037872</v>
      </c>
      <c r="F17" s="29">
        <v>5000000</v>
      </c>
      <c r="G17" s="30">
        <v>5000000</v>
      </c>
      <c r="H17" s="31">
        <v>5000000</v>
      </c>
      <c r="I17" s="26">
        <v>0</v>
      </c>
      <c r="J17" s="32">
        <v>3478261</v>
      </c>
      <c r="K17" s="30">
        <v>8695652</v>
      </c>
      <c r="L17" s="31">
        <v>8695652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29981551</v>
      </c>
      <c r="E25" s="42">
        <f t="shared" si="1"/>
        <v>34037872</v>
      </c>
      <c r="F25" s="43">
        <f t="shared" si="1"/>
        <v>5000000</v>
      </c>
      <c r="G25" s="41">
        <f t="shared" si="1"/>
        <v>5000000</v>
      </c>
      <c r="H25" s="42">
        <f t="shared" si="1"/>
        <v>5000000</v>
      </c>
      <c r="I25" s="44">
        <f t="shared" si="1"/>
        <v>0</v>
      </c>
      <c r="J25" s="45">
        <f t="shared" si="1"/>
        <v>3478261</v>
      </c>
      <c r="K25" s="41">
        <f t="shared" si="1"/>
        <v>8695652</v>
      </c>
      <c r="L25" s="42">
        <f t="shared" si="1"/>
        <v>8695652</v>
      </c>
    </row>
    <row r="26" spans="1:12" x14ac:dyDescent="0.25">
      <c r="A26" s="33" t="s">
        <v>42</v>
      </c>
      <c r="B26" s="34" t="s">
        <v>19</v>
      </c>
      <c r="C26" s="35">
        <f>+C13+C25</f>
        <v>-23226831</v>
      </c>
      <c r="D26" s="35">
        <f t="shared" ref="D26:L26" si="2">+D13+D25</f>
        <v>81314031</v>
      </c>
      <c r="E26" s="36">
        <f t="shared" si="2"/>
        <v>64803791</v>
      </c>
      <c r="F26" s="37">
        <f t="shared" si="2"/>
        <v>99819240</v>
      </c>
      <c r="G26" s="35">
        <f t="shared" si="2"/>
        <v>62422738</v>
      </c>
      <c r="H26" s="36">
        <f t="shared" si="2"/>
        <v>62422738</v>
      </c>
      <c r="I26" s="38">
        <f t="shared" si="2"/>
        <v>4668076</v>
      </c>
      <c r="J26" s="39">
        <f t="shared" si="2"/>
        <v>61843790</v>
      </c>
      <c r="K26" s="35">
        <f t="shared" si="2"/>
        <v>111043856</v>
      </c>
      <c r="L26" s="36">
        <f t="shared" si="2"/>
        <v>111192779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1200000</v>
      </c>
      <c r="G32" s="23">
        <v>1800000</v>
      </c>
      <c r="H32" s="24">
        <v>1800000</v>
      </c>
      <c r="I32" s="26">
        <v>0</v>
      </c>
      <c r="J32" s="27">
        <v>260870</v>
      </c>
      <c r="K32" s="23">
        <v>3260870</v>
      </c>
      <c r="L32" s="24">
        <v>2760870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3010319</v>
      </c>
      <c r="K35" s="23">
        <v>3145783</v>
      </c>
      <c r="L35" s="24">
        <v>3224427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1200000</v>
      </c>
      <c r="G37" s="35">
        <f t="shared" si="3"/>
        <v>1800000</v>
      </c>
      <c r="H37" s="36">
        <f t="shared" si="3"/>
        <v>1800000</v>
      </c>
      <c r="I37" s="38">
        <f t="shared" si="3"/>
        <v>0</v>
      </c>
      <c r="J37" s="39">
        <f t="shared" si="3"/>
        <v>3271189</v>
      </c>
      <c r="K37" s="35">
        <f t="shared" si="3"/>
        <v>6406653</v>
      </c>
      <c r="L37" s="36">
        <f t="shared" si="3"/>
        <v>5985297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1200000</v>
      </c>
      <c r="G44" s="35">
        <f t="shared" si="5"/>
        <v>1800000</v>
      </c>
      <c r="H44" s="36">
        <f t="shared" si="5"/>
        <v>1800000</v>
      </c>
      <c r="I44" s="38">
        <f t="shared" si="5"/>
        <v>0</v>
      </c>
      <c r="J44" s="39">
        <f t="shared" si="5"/>
        <v>3271189</v>
      </c>
      <c r="K44" s="35">
        <f t="shared" si="5"/>
        <v>6406653</v>
      </c>
      <c r="L44" s="36">
        <f t="shared" si="5"/>
        <v>5985297</v>
      </c>
    </row>
    <row r="45" spans="1:12" x14ac:dyDescent="0.25">
      <c r="A45" s="47" t="s">
        <v>62</v>
      </c>
      <c r="B45" s="48" t="s">
        <v>63</v>
      </c>
      <c r="C45" s="49">
        <f>+C26-C44</f>
        <v>-23226831</v>
      </c>
      <c r="D45" s="49">
        <f t="shared" ref="D45:L45" si="6">+D26-D44</f>
        <v>81314031</v>
      </c>
      <c r="E45" s="50">
        <f t="shared" si="6"/>
        <v>64803791</v>
      </c>
      <c r="F45" s="51">
        <f t="shared" si="6"/>
        <v>98619240</v>
      </c>
      <c r="G45" s="49">
        <f t="shared" si="6"/>
        <v>60622738</v>
      </c>
      <c r="H45" s="50">
        <f t="shared" si="6"/>
        <v>60622738</v>
      </c>
      <c r="I45" s="52">
        <f t="shared" si="6"/>
        <v>4668076</v>
      </c>
      <c r="J45" s="53">
        <f t="shared" si="6"/>
        <v>58572601</v>
      </c>
      <c r="K45" s="49">
        <f t="shared" si="6"/>
        <v>104637203</v>
      </c>
      <c r="L45" s="50">
        <f t="shared" si="6"/>
        <v>105207482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-7026310</v>
      </c>
      <c r="D47" s="23">
        <v>1928</v>
      </c>
      <c r="E47" s="24">
        <v>1222340</v>
      </c>
      <c r="F47" s="25">
        <v>78205642</v>
      </c>
      <c r="G47" s="23">
        <v>36736764</v>
      </c>
      <c r="H47" s="24">
        <v>36736764</v>
      </c>
      <c r="I47" s="26">
        <v>0</v>
      </c>
      <c r="J47" s="27">
        <v>36736764</v>
      </c>
      <c r="K47" s="23">
        <v>81803101</v>
      </c>
      <c r="L47" s="24">
        <v>81803101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-7026310</v>
      </c>
      <c r="D50" s="56">
        <f t="shared" ref="D50:L50" si="7">SUM(D47:D49)</f>
        <v>1928</v>
      </c>
      <c r="E50" s="57">
        <f t="shared" si="7"/>
        <v>1222340</v>
      </c>
      <c r="F50" s="58">
        <f t="shared" si="7"/>
        <v>78205642</v>
      </c>
      <c r="G50" s="56">
        <f t="shared" si="7"/>
        <v>36736764</v>
      </c>
      <c r="H50" s="57">
        <f t="shared" si="7"/>
        <v>36736764</v>
      </c>
      <c r="I50" s="59">
        <f t="shared" si="7"/>
        <v>0</v>
      </c>
      <c r="J50" s="60">
        <f t="shared" si="7"/>
        <v>36736764</v>
      </c>
      <c r="K50" s="56">
        <f t="shared" si="7"/>
        <v>81803101</v>
      </c>
      <c r="L50" s="57">
        <f t="shared" si="7"/>
        <v>81803101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-8244614</v>
      </c>
      <c r="D6" s="23">
        <v>-10817962</v>
      </c>
      <c r="E6" s="24">
        <v>-15143227</v>
      </c>
      <c r="F6" s="25">
        <v>0</v>
      </c>
      <c r="G6" s="23">
        <v>-15143228</v>
      </c>
      <c r="H6" s="24">
        <v>-15143228</v>
      </c>
      <c r="I6" s="26">
        <v>-20068030</v>
      </c>
      <c r="J6" s="27">
        <v>-15143231</v>
      </c>
      <c r="K6" s="23">
        <v>-15143231</v>
      </c>
      <c r="L6" s="24">
        <v>-15143231</v>
      </c>
    </row>
    <row r="7" spans="1:12" x14ac:dyDescent="0.25">
      <c r="A7" s="28" t="s">
        <v>22</v>
      </c>
      <c r="B7" s="22" t="s">
        <v>9</v>
      </c>
      <c r="C7" s="23">
        <v>8593277</v>
      </c>
      <c r="D7" s="23">
        <v>9067700</v>
      </c>
      <c r="E7" s="24">
        <v>9503479</v>
      </c>
      <c r="F7" s="25">
        <v>5550000</v>
      </c>
      <c r="G7" s="23">
        <v>15353979</v>
      </c>
      <c r="H7" s="24">
        <v>15353979</v>
      </c>
      <c r="I7" s="26">
        <v>10306108</v>
      </c>
      <c r="J7" s="27">
        <v>21653979</v>
      </c>
      <c r="K7" s="23">
        <v>28237479</v>
      </c>
      <c r="L7" s="24">
        <v>34985571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2686293</v>
      </c>
      <c r="D11" s="23">
        <v>2686305</v>
      </c>
      <c r="E11" s="24">
        <v>2686305</v>
      </c>
      <c r="F11" s="29">
        <v>0</v>
      </c>
      <c r="G11" s="30">
        <v>2686305</v>
      </c>
      <c r="H11" s="31">
        <v>2686305</v>
      </c>
      <c r="I11" s="26">
        <v>4071503</v>
      </c>
      <c r="J11" s="32">
        <v>2686305</v>
      </c>
      <c r="K11" s="30">
        <v>2686305</v>
      </c>
      <c r="L11" s="31">
        <v>2686305</v>
      </c>
    </row>
    <row r="12" spans="1:12" x14ac:dyDescent="0.25">
      <c r="A12" s="28" t="s">
        <v>28</v>
      </c>
      <c r="B12" s="22" t="s">
        <v>19</v>
      </c>
      <c r="C12" s="23">
        <v>-4409</v>
      </c>
      <c r="D12" s="23">
        <v>-6352</v>
      </c>
      <c r="E12" s="24">
        <v>-6351</v>
      </c>
      <c r="F12" s="25">
        <v>0</v>
      </c>
      <c r="G12" s="23">
        <v>-6351</v>
      </c>
      <c r="H12" s="24">
        <v>-6351</v>
      </c>
      <c r="I12" s="26">
        <v>-6351</v>
      </c>
      <c r="J12" s="27">
        <v>-6351</v>
      </c>
      <c r="K12" s="23">
        <v>-6351</v>
      </c>
      <c r="L12" s="24">
        <v>-6351</v>
      </c>
    </row>
    <row r="13" spans="1:12" x14ac:dyDescent="0.25">
      <c r="A13" s="33" t="s">
        <v>29</v>
      </c>
      <c r="B13" s="34" t="s">
        <v>19</v>
      </c>
      <c r="C13" s="35">
        <f>SUM(C6:C12)</f>
        <v>3030547</v>
      </c>
      <c r="D13" s="35">
        <f t="shared" ref="D13:L13" si="0">SUM(D6:D12)</f>
        <v>929691</v>
      </c>
      <c r="E13" s="36">
        <f t="shared" si="0"/>
        <v>-2959794</v>
      </c>
      <c r="F13" s="37">
        <f t="shared" si="0"/>
        <v>5550000</v>
      </c>
      <c r="G13" s="35">
        <f t="shared" si="0"/>
        <v>2890705</v>
      </c>
      <c r="H13" s="36">
        <f t="shared" si="0"/>
        <v>2890705</v>
      </c>
      <c r="I13" s="38">
        <f t="shared" si="0"/>
        <v>-5696770</v>
      </c>
      <c r="J13" s="39">
        <f t="shared" si="0"/>
        <v>9190702</v>
      </c>
      <c r="K13" s="35">
        <f t="shared" si="0"/>
        <v>15774202</v>
      </c>
      <c r="L13" s="36">
        <f t="shared" si="0"/>
        <v>22522294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-1319560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-1319560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3030547</v>
      </c>
      <c r="D26" s="35">
        <f t="shared" ref="D26:L26" si="2">+D13+D25</f>
        <v>929691</v>
      </c>
      <c r="E26" s="36">
        <f t="shared" si="2"/>
        <v>-2959794</v>
      </c>
      <c r="F26" s="37">
        <f t="shared" si="2"/>
        <v>4230440</v>
      </c>
      <c r="G26" s="35">
        <f t="shared" si="2"/>
        <v>2890705</v>
      </c>
      <c r="H26" s="36">
        <f t="shared" si="2"/>
        <v>2890705</v>
      </c>
      <c r="I26" s="38">
        <f t="shared" si="2"/>
        <v>-5696770</v>
      </c>
      <c r="J26" s="39">
        <f t="shared" si="2"/>
        <v>9190702</v>
      </c>
      <c r="K26" s="35">
        <f t="shared" si="2"/>
        <v>15774202</v>
      </c>
      <c r="L26" s="36">
        <f t="shared" si="2"/>
        <v>22522294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-18117</v>
      </c>
      <c r="D32" s="23">
        <v>-39202</v>
      </c>
      <c r="E32" s="24">
        <v>-299359</v>
      </c>
      <c r="F32" s="25">
        <v>9900000</v>
      </c>
      <c r="G32" s="23">
        <v>9650642</v>
      </c>
      <c r="H32" s="24">
        <v>9650642</v>
      </c>
      <c r="I32" s="26">
        <v>1029884</v>
      </c>
      <c r="J32" s="27">
        <v>21530642</v>
      </c>
      <c r="K32" s="23">
        <v>33945242</v>
      </c>
      <c r="L32" s="24">
        <v>46670210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2779583</v>
      </c>
      <c r="D35" s="23">
        <v>3518174</v>
      </c>
      <c r="E35" s="24">
        <v>4260029</v>
      </c>
      <c r="F35" s="25">
        <v>0</v>
      </c>
      <c r="G35" s="23">
        <v>4260030</v>
      </c>
      <c r="H35" s="24">
        <v>4260030</v>
      </c>
      <c r="I35" s="26">
        <v>5116112</v>
      </c>
      <c r="J35" s="27">
        <v>4260030</v>
      </c>
      <c r="K35" s="23">
        <v>4260030</v>
      </c>
      <c r="L35" s="24">
        <v>4260030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2761466</v>
      </c>
      <c r="D37" s="35">
        <f t="shared" ref="D37:L37" si="3">SUM(D29:D36)</f>
        <v>3478972</v>
      </c>
      <c r="E37" s="36">
        <f t="shared" si="3"/>
        <v>3960670</v>
      </c>
      <c r="F37" s="37">
        <f t="shared" si="3"/>
        <v>9900000</v>
      </c>
      <c r="G37" s="35">
        <f t="shared" si="3"/>
        <v>13910672</v>
      </c>
      <c r="H37" s="36">
        <f t="shared" si="3"/>
        <v>13910672</v>
      </c>
      <c r="I37" s="38">
        <f t="shared" si="3"/>
        <v>6145996</v>
      </c>
      <c r="J37" s="39">
        <f t="shared" si="3"/>
        <v>25790672</v>
      </c>
      <c r="K37" s="35">
        <f t="shared" si="3"/>
        <v>38205272</v>
      </c>
      <c r="L37" s="36">
        <f t="shared" si="3"/>
        <v>50930240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2761466</v>
      </c>
      <c r="D44" s="35">
        <f t="shared" ref="D44:L44" si="5">+D37+D43</f>
        <v>3478972</v>
      </c>
      <c r="E44" s="36">
        <f t="shared" si="5"/>
        <v>3960670</v>
      </c>
      <c r="F44" s="37">
        <f t="shared" si="5"/>
        <v>9900000</v>
      </c>
      <c r="G44" s="35">
        <f t="shared" si="5"/>
        <v>13910672</v>
      </c>
      <c r="H44" s="36">
        <f t="shared" si="5"/>
        <v>13910672</v>
      </c>
      <c r="I44" s="38">
        <f t="shared" si="5"/>
        <v>6145996</v>
      </c>
      <c r="J44" s="39">
        <f t="shared" si="5"/>
        <v>25790672</v>
      </c>
      <c r="K44" s="35">
        <f t="shared" si="5"/>
        <v>38205272</v>
      </c>
      <c r="L44" s="36">
        <f t="shared" si="5"/>
        <v>50930240</v>
      </c>
    </row>
    <row r="45" spans="1:12" x14ac:dyDescent="0.25">
      <c r="A45" s="47" t="s">
        <v>62</v>
      </c>
      <c r="B45" s="48" t="s">
        <v>63</v>
      </c>
      <c r="C45" s="49">
        <f>+C26-C44</f>
        <v>269081</v>
      </c>
      <c r="D45" s="49">
        <f t="shared" ref="D45:L45" si="6">+D26-D44</f>
        <v>-2549281</v>
      </c>
      <c r="E45" s="50">
        <f t="shared" si="6"/>
        <v>-6920464</v>
      </c>
      <c r="F45" s="51">
        <f t="shared" si="6"/>
        <v>-5669560</v>
      </c>
      <c r="G45" s="49">
        <f t="shared" si="6"/>
        <v>-11019967</v>
      </c>
      <c r="H45" s="50">
        <f t="shared" si="6"/>
        <v>-11019967</v>
      </c>
      <c r="I45" s="52">
        <f t="shared" si="6"/>
        <v>-11842766</v>
      </c>
      <c r="J45" s="53">
        <f t="shared" si="6"/>
        <v>-16599970</v>
      </c>
      <c r="K45" s="49">
        <f t="shared" si="6"/>
        <v>-22431070</v>
      </c>
      <c r="L45" s="50">
        <f t="shared" si="6"/>
        <v>-28407946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-5092291</v>
      </c>
      <c r="E47" s="24">
        <v>-8252971</v>
      </c>
      <c r="F47" s="25">
        <v>-5669560</v>
      </c>
      <c r="G47" s="23">
        <v>-12352471</v>
      </c>
      <c r="H47" s="24">
        <v>-12352471</v>
      </c>
      <c r="I47" s="26">
        <v>-11780923</v>
      </c>
      <c r="J47" s="27">
        <v>42996684</v>
      </c>
      <c r="K47" s="23">
        <v>37165584</v>
      </c>
      <c r="L47" s="24">
        <v>31188708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-5092291</v>
      </c>
      <c r="E50" s="57">
        <f t="shared" si="7"/>
        <v>-8252971</v>
      </c>
      <c r="F50" s="58">
        <f t="shared" si="7"/>
        <v>-5669560</v>
      </c>
      <c r="G50" s="56">
        <f t="shared" si="7"/>
        <v>-12352471</v>
      </c>
      <c r="H50" s="57">
        <f t="shared" si="7"/>
        <v>-12352471</v>
      </c>
      <c r="I50" s="59">
        <f t="shared" si="7"/>
        <v>-11780923</v>
      </c>
      <c r="J50" s="60">
        <f t="shared" si="7"/>
        <v>42996684</v>
      </c>
      <c r="K50" s="56">
        <f t="shared" si="7"/>
        <v>37165584</v>
      </c>
      <c r="L50" s="57">
        <f t="shared" si="7"/>
        <v>31188708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35124297</v>
      </c>
      <c r="D6" s="23">
        <v>47937894</v>
      </c>
      <c r="E6" s="24">
        <v>58970611</v>
      </c>
      <c r="F6" s="25">
        <v>7981850</v>
      </c>
      <c r="G6" s="23">
        <v>9104736</v>
      </c>
      <c r="H6" s="24">
        <v>9104736</v>
      </c>
      <c r="I6" s="26">
        <v>68579977</v>
      </c>
      <c r="J6" s="27">
        <v>51384924</v>
      </c>
      <c r="K6" s="23">
        <v>43505342</v>
      </c>
      <c r="L6" s="24">
        <v>35367939</v>
      </c>
    </row>
    <row r="7" spans="1:12" x14ac:dyDescent="0.25">
      <c r="A7" s="28" t="s">
        <v>22</v>
      </c>
      <c r="B7" s="22" t="s">
        <v>9</v>
      </c>
      <c r="C7" s="23">
        <v>16490118</v>
      </c>
      <c r="D7" s="23">
        <v>18058388</v>
      </c>
      <c r="E7" s="24">
        <v>19158014</v>
      </c>
      <c r="F7" s="25">
        <v>5857344</v>
      </c>
      <c r="G7" s="23">
        <v>5857344</v>
      </c>
      <c r="H7" s="24">
        <v>5857344</v>
      </c>
      <c r="I7" s="26">
        <v>21102144</v>
      </c>
      <c r="J7" s="27">
        <v>28064837</v>
      </c>
      <c r="K7" s="23">
        <v>37401071</v>
      </c>
      <c r="L7" s="24">
        <v>47188571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-429538</v>
      </c>
      <c r="D10" s="23">
        <v>-579069</v>
      </c>
      <c r="E10" s="24">
        <v>-770708</v>
      </c>
      <c r="F10" s="25">
        <v>0</v>
      </c>
      <c r="G10" s="23">
        <v>0</v>
      </c>
      <c r="H10" s="24">
        <v>0</v>
      </c>
      <c r="I10" s="26">
        <v>-841792</v>
      </c>
      <c r="J10" s="27">
        <v>-770708</v>
      </c>
      <c r="K10" s="23">
        <v>-770708</v>
      </c>
      <c r="L10" s="24">
        <v>-770708</v>
      </c>
    </row>
    <row r="11" spans="1:12" x14ac:dyDescent="0.25">
      <c r="A11" s="28" t="s">
        <v>27</v>
      </c>
      <c r="B11" s="22" t="s">
        <v>19</v>
      </c>
      <c r="C11" s="23">
        <v>3389055</v>
      </c>
      <c r="D11" s="23">
        <v>4147210</v>
      </c>
      <c r="E11" s="24">
        <v>6286353</v>
      </c>
      <c r="F11" s="29">
        <v>0</v>
      </c>
      <c r="G11" s="30">
        <v>0</v>
      </c>
      <c r="H11" s="31">
        <v>0</v>
      </c>
      <c r="I11" s="26">
        <v>7563580</v>
      </c>
      <c r="J11" s="32">
        <v>6286353</v>
      </c>
      <c r="K11" s="30">
        <v>6286353</v>
      </c>
      <c r="L11" s="31">
        <v>6286353</v>
      </c>
    </row>
    <row r="12" spans="1:12" x14ac:dyDescent="0.25">
      <c r="A12" s="28" t="s">
        <v>28</v>
      </c>
      <c r="B12" s="22" t="s">
        <v>19</v>
      </c>
      <c r="C12" s="23">
        <v>-72161</v>
      </c>
      <c r="D12" s="23">
        <v>-79811</v>
      </c>
      <c r="E12" s="24">
        <v>-79811</v>
      </c>
      <c r="F12" s="25">
        <v>0</v>
      </c>
      <c r="G12" s="23">
        <v>0</v>
      </c>
      <c r="H12" s="24">
        <v>0</v>
      </c>
      <c r="I12" s="26">
        <v>-79811</v>
      </c>
      <c r="J12" s="27">
        <v>-79811</v>
      </c>
      <c r="K12" s="23">
        <v>-79811</v>
      </c>
      <c r="L12" s="24">
        <v>-79811</v>
      </c>
    </row>
    <row r="13" spans="1:12" x14ac:dyDescent="0.25">
      <c r="A13" s="33" t="s">
        <v>29</v>
      </c>
      <c r="B13" s="34" t="s">
        <v>19</v>
      </c>
      <c r="C13" s="35">
        <f>SUM(C6:C12)</f>
        <v>54501771</v>
      </c>
      <c r="D13" s="35">
        <f t="shared" ref="D13:L13" si="0">SUM(D6:D12)</f>
        <v>69484612</v>
      </c>
      <c r="E13" s="36">
        <f t="shared" si="0"/>
        <v>83564459</v>
      </c>
      <c r="F13" s="37">
        <f t="shared" si="0"/>
        <v>13839194</v>
      </c>
      <c r="G13" s="35">
        <f t="shared" si="0"/>
        <v>14962080</v>
      </c>
      <c r="H13" s="36">
        <f t="shared" si="0"/>
        <v>14962080</v>
      </c>
      <c r="I13" s="38">
        <f t="shared" si="0"/>
        <v>96324083</v>
      </c>
      <c r="J13" s="39">
        <f t="shared" si="0"/>
        <v>84885595</v>
      </c>
      <c r="K13" s="35">
        <f t="shared" si="0"/>
        <v>86342247</v>
      </c>
      <c r="L13" s="36">
        <f t="shared" si="0"/>
        <v>87992344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9033674</v>
      </c>
      <c r="D17" s="23">
        <v>9033674</v>
      </c>
      <c r="E17" s="24">
        <v>16365136</v>
      </c>
      <c r="F17" s="29">
        <v>2650000</v>
      </c>
      <c r="G17" s="30">
        <v>2150000</v>
      </c>
      <c r="H17" s="31">
        <v>2150000</v>
      </c>
      <c r="I17" s="26">
        <v>19157957</v>
      </c>
      <c r="J17" s="32">
        <v>42145136</v>
      </c>
      <c r="K17" s="30">
        <v>69111015</v>
      </c>
      <c r="L17" s="31">
        <v>97263394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9033674</v>
      </c>
      <c r="D25" s="41">
        <f t="shared" ref="D25:L25" si="1">SUM(D15:D24)</f>
        <v>9033674</v>
      </c>
      <c r="E25" s="42">
        <f t="shared" si="1"/>
        <v>16365136</v>
      </c>
      <c r="F25" s="43">
        <f t="shared" si="1"/>
        <v>2650000</v>
      </c>
      <c r="G25" s="41">
        <f t="shared" si="1"/>
        <v>2150000</v>
      </c>
      <c r="H25" s="42">
        <f t="shared" si="1"/>
        <v>2150000</v>
      </c>
      <c r="I25" s="44">
        <f t="shared" si="1"/>
        <v>19157957</v>
      </c>
      <c r="J25" s="45">
        <f t="shared" si="1"/>
        <v>42145136</v>
      </c>
      <c r="K25" s="41">
        <f t="shared" si="1"/>
        <v>69111015</v>
      </c>
      <c r="L25" s="42">
        <f t="shared" si="1"/>
        <v>97263394</v>
      </c>
    </row>
    <row r="26" spans="1:12" x14ac:dyDescent="0.25">
      <c r="A26" s="33" t="s">
        <v>42</v>
      </c>
      <c r="B26" s="34" t="s">
        <v>19</v>
      </c>
      <c r="C26" s="35">
        <f>+C13+C25</f>
        <v>63535445</v>
      </c>
      <c r="D26" s="35">
        <f t="shared" ref="D26:L26" si="2">+D13+D25</f>
        <v>78518286</v>
      </c>
      <c r="E26" s="36">
        <f t="shared" si="2"/>
        <v>99929595</v>
      </c>
      <c r="F26" s="37">
        <f t="shared" si="2"/>
        <v>16489194</v>
      </c>
      <c r="G26" s="35">
        <f t="shared" si="2"/>
        <v>17112080</v>
      </c>
      <c r="H26" s="36">
        <f t="shared" si="2"/>
        <v>17112080</v>
      </c>
      <c r="I26" s="38">
        <f t="shared" si="2"/>
        <v>115482040</v>
      </c>
      <c r="J26" s="39">
        <f t="shared" si="2"/>
        <v>127030731</v>
      </c>
      <c r="K26" s="35">
        <f t="shared" si="2"/>
        <v>155453262</v>
      </c>
      <c r="L26" s="36">
        <f t="shared" si="2"/>
        <v>185255738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-2182</v>
      </c>
      <c r="D31" s="23">
        <v>-8228</v>
      </c>
      <c r="E31" s="24">
        <v>-11924</v>
      </c>
      <c r="F31" s="25">
        <v>0</v>
      </c>
      <c r="G31" s="23">
        <v>0</v>
      </c>
      <c r="H31" s="24">
        <v>0</v>
      </c>
      <c r="I31" s="26">
        <v>-174961</v>
      </c>
      <c r="J31" s="27">
        <v>-11923</v>
      </c>
      <c r="K31" s="23">
        <v>-11923</v>
      </c>
      <c r="L31" s="24">
        <v>-11923</v>
      </c>
    </row>
    <row r="32" spans="1:12" x14ac:dyDescent="0.25">
      <c r="A32" s="28" t="s">
        <v>48</v>
      </c>
      <c r="B32" s="22" t="s">
        <v>49</v>
      </c>
      <c r="C32" s="23">
        <v>-1309643</v>
      </c>
      <c r="D32" s="23">
        <v>3601896</v>
      </c>
      <c r="E32" s="24">
        <v>8509632</v>
      </c>
      <c r="F32" s="25">
        <v>0</v>
      </c>
      <c r="G32" s="23">
        <v>0</v>
      </c>
      <c r="H32" s="24">
        <v>0</v>
      </c>
      <c r="I32" s="26">
        <v>8280673</v>
      </c>
      <c r="J32" s="27">
        <v>8545225</v>
      </c>
      <c r="K32" s="23">
        <v>8573549</v>
      </c>
      <c r="L32" s="24">
        <v>8603328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9503055</v>
      </c>
      <c r="D35" s="23">
        <v>12409801</v>
      </c>
      <c r="E35" s="24">
        <v>15568731</v>
      </c>
      <c r="F35" s="25">
        <v>3514406</v>
      </c>
      <c r="G35" s="23">
        <v>3514406</v>
      </c>
      <c r="H35" s="24">
        <v>3514406</v>
      </c>
      <c r="I35" s="26">
        <v>18164608</v>
      </c>
      <c r="J35" s="27">
        <v>19197592</v>
      </c>
      <c r="K35" s="23">
        <v>23005508</v>
      </c>
      <c r="L35" s="24">
        <v>27001109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8191230</v>
      </c>
      <c r="D37" s="35">
        <f t="shared" ref="D37:L37" si="3">SUM(D29:D36)</f>
        <v>16003469</v>
      </c>
      <c r="E37" s="36">
        <f t="shared" si="3"/>
        <v>24066439</v>
      </c>
      <c r="F37" s="37">
        <f t="shared" si="3"/>
        <v>3514406</v>
      </c>
      <c r="G37" s="35">
        <f t="shared" si="3"/>
        <v>3514406</v>
      </c>
      <c r="H37" s="36">
        <f t="shared" si="3"/>
        <v>3514406</v>
      </c>
      <c r="I37" s="38">
        <f t="shared" si="3"/>
        <v>26270320</v>
      </c>
      <c r="J37" s="39">
        <f t="shared" si="3"/>
        <v>27730894</v>
      </c>
      <c r="K37" s="35">
        <f t="shared" si="3"/>
        <v>31567134</v>
      </c>
      <c r="L37" s="36">
        <f t="shared" si="3"/>
        <v>35592514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10994354</v>
      </c>
      <c r="D40" s="23">
        <v>12828505</v>
      </c>
      <c r="E40" s="24">
        <v>14743564</v>
      </c>
      <c r="F40" s="25">
        <v>0</v>
      </c>
      <c r="G40" s="23">
        <v>0</v>
      </c>
      <c r="H40" s="24">
        <v>0</v>
      </c>
      <c r="I40" s="26">
        <v>17858166</v>
      </c>
      <c r="J40" s="27">
        <v>14743564</v>
      </c>
      <c r="K40" s="23">
        <v>14743564</v>
      </c>
      <c r="L40" s="24">
        <v>14743564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10994354</v>
      </c>
      <c r="D43" s="41">
        <f t="shared" ref="D43:L43" si="4">SUM(D39:D42)</f>
        <v>12828505</v>
      </c>
      <c r="E43" s="42">
        <f t="shared" si="4"/>
        <v>14743564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17858166</v>
      </c>
      <c r="J43" s="45">
        <f t="shared" si="4"/>
        <v>14743564</v>
      </c>
      <c r="K43" s="41">
        <f t="shared" si="4"/>
        <v>14743564</v>
      </c>
      <c r="L43" s="42">
        <f t="shared" si="4"/>
        <v>14743564</v>
      </c>
    </row>
    <row r="44" spans="1:12" x14ac:dyDescent="0.25">
      <c r="A44" s="33" t="s">
        <v>61</v>
      </c>
      <c r="B44" s="34" t="s">
        <v>19</v>
      </c>
      <c r="C44" s="35">
        <f>+C37+C43</f>
        <v>19185584</v>
      </c>
      <c r="D44" s="35">
        <f t="shared" ref="D44:L44" si="5">+D37+D43</f>
        <v>28831974</v>
      </c>
      <c r="E44" s="36">
        <f t="shared" si="5"/>
        <v>38810003</v>
      </c>
      <c r="F44" s="37">
        <f t="shared" si="5"/>
        <v>3514406</v>
      </c>
      <c r="G44" s="35">
        <f t="shared" si="5"/>
        <v>3514406</v>
      </c>
      <c r="H44" s="36">
        <f t="shared" si="5"/>
        <v>3514406</v>
      </c>
      <c r="I44" s="38">
        <f t="shared" si="5"/>
        <v>44128486</v>
      </c>
      <c r="J44" s="39">
        <f t="shared" si="5"/>
        <v>42474458</v>
      </c>
      <c r="K44" s="35">
        <f t="shared" si="5"/>
        <v>46310698</v>
      </c>
      <c r="L44" s="36">
        <f t="shared" si="5"/>
        <v>50336078</v>
      </c>
    </row>
    <row r="45" spans="1:12" x14ac:dyDescent="0.25">
      <c r="A45" s="47" t="s">
        <v>62</v>
      </c>
      <c r="B45" s="48" t="s">
        <v>63</v>
      </c>
      <c r="C45" s="49">
        <f>+C26-C44</f>
        <v>44349861</v>
      </c>
      <c r="D45" s="49">
        <f t="shared" ref="D45:L45" si="6">+D26-D44</f>
        <v>49686312</v>
      </c>
      <c r="E45" s="50">
        <f t="shared" si="6"/>
        <v>61119592</v>
      </c>
      <c r="F45" s="51">
        <f t="shared" si="6"/>
        <v>12974788</v>
      </c>
      <c r="G45" s="49">
        <f t="shared" si="6"/>
        <v>13597674</v>
      </c>
      <c r="H45" s="50">
        <f t="shared" si="6"/>
        <v>13597674</v>
      </c>
      <c r="I45" s="52">
        <f t="shared" si="6"/>
        <v>71353554</v>
      </c>
      <c r="J45" s="53">
        <f t="shared" si="6"/>
        <v>84556273</v>
      </c>
      <c r="K45" s="49">
        <f t="shared" si="6"/>
        <v>109142564</v>
      </c>
      <c r="L45" s="50">
        <f t="shared" si="6"/>
        <v>134919660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260</v>
      </c>
      <c r="D47" s="23">
        <v>-9968574</v>
      </c>
      <c r="E47" s="24">
        <v>-9968574</v>
      </c>
      <c r="F47" s="25">
        <v>12974788</v>
      </c>
      <c r="G47" s="23">
        <v>13597674</v>
      </c>
      <c r="H47" s="24">
        <v>13597674</v>
      </c>
      <c r="I47" s="26">
        <v>-9968574</v>
      </c>
      <c r="J47" s="27">
        <v>13468108</v>
      </c>
      <c r="K47" s="23">
        <v>38054400</v>
      </c>
      <c r="L47" s="24">
        <v>63831496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260</v>
      </c>
      <c r="D50" s="56">
        <f t="shared" ref="D50:L50" si="7">SUM(D47:D49)</f>
        <v>-9968574</v>
      </c>
      <c r="E50" s="57">
        <f t="shared" si="7"/>
        <v>-9968574</v>
      </c>
      <c r="F50" s="58">
        <f t="shared" si="7"/>
        <v>12974788</v>
      </c>
      <c r="G50" s="56">
        <f t="shared" si="7"/>
        <v>13597674</v>
      </c>
      <c r="H50" s="57">
        <f t="shared" si="7"/>
        <v>13597674</v>
      </c>
      <c r="I50" s="59">
        <f t="shared" si="7"/>
        <v>-9968574</v>
      </c>
      <c r="J50" s="60">
        <f t="shared" si="7"/>
        <v>13468108</v>
      </c>
      <c r="K50" s="56">
        <f t="shared" si="7"/>
        <v>38054400</v>
      </c>
      <c r="L50" s="57">
        <f t="shared" si="7"/>
        <v>63831496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19234547</v>
      </c>
      <c r="D6" s="23">
        <v>22681506</v>
      </c>
      <c r="E6" s="24">
        <v>1884873</v>
      </c>
      <c r="F6" s="25">
        <v>-37975184</v>
      </c>
      <c r="G6" s="23">
        <v>-56782142</v>
      </c>
      <c r="H6" s="24">
        <v>-56782142</v>
      </c>
      <c r="I6" s="26">
        <v>7713597</v>
      </c>
      <c r="J6" s="27">
        <v>-78509212</v>
      </c>
      <c r="K6" s="23">
        <v>-132336635</v>
      </c>
      <c r="L6" s="24">
        <v>-182554138</v>
      </c>
    </row>
    <row r="7" spans="1:12" x14ac:dyDescent="0.25">
      <c r="A7" s="28" t="s">
        <v>22</v>
      </c>
      <c r="B7" s="22" t="s">
        <v>9</v>
      </c>
      <c r="C7" s="23">
        <v>-106376480</v>
      </c>
      <c r="D7" s="23">
        <v>-97600608</v>
      </c>
      <c r="E7" s="24">
        <v>-89396510</v>
      </c>
      <c r="F7" s="25">
        <v>-105509441</v>
      </c>
      <c r="G7" s="23">
        <v>-95405952</v>
      </c>
      <c r="H7" s="24">
        <v>-95405952</v>
      </c>
      <c r="I7" s="26">
        <v>-82644669</v>
      </c>
      <c r="J7" s="27">
        <v>-100076730</v>
      </c>
      <c r="K7" s="23">
        <v>-104183391</v>
      </c>
      <c r="L7" s="24">
        <v>-108469181</v>
      </c>
    </row>
    <row r="8" spans="1:12" x14ac:dyDescent="0.25">
      <c r="A8" s="28" t="s">
        <v>23</v>
      </c>
      <c r="B8" s="22" t="s">
        <v>9</v>
      </c>
      <c r="C8" s="23">
        <v>5299989</v>
      </c>
      <c r="D8" s="23">
        <v>5299988</v>
      </c>
      <c r="E8" s="24">
        <v>5299988</v>
      </c>
      <c r="F8" s="25">
        <v>61250871</v>
      </c>
      <c r="G8" s="23">
        <v>5299588</v>
      </c>
      <c r="H8" s="24">
        <v>5299588</v>
      </c>
      <c r="I8" s="26">
        <v>5299988</v>
      </c>
      <c r="J8" s="27">
        <v>5300009</v>
      </c>
      <c r="K8" s="23">
        <v>5300031</v>
      </c>
      <c r="L8" s="24">
        <v>5300054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-9260400</v>
      </c>
      <c r="D10" s="23">
        <v>-11205056</v>
      </c>
      <c r="E10" s="24">
        <v>-14138423</v>
      </c>
      <c r="F10" s="25">
        <v>-6260399</v>
      </c>
      <c r="G10" s="23">
        <v>-11138424</v>
      </c>
      <c r="H10" s="24">
        <v>-11138424</v>
      </c>
      <c r="I10" s="26">
        <v>-17342202</v>
      </c>
      <c r="J10" s="27">
        <v>-14138424</v>
      </c>
      <c r="K10" s="23">
        <v>-14138424</v>
      </c>
      <c r="L10" s="24">
        <v>-14138424</v>
      </c>
    </row>
    <row r="11" spans="1:12" x14ac:dyDescent="0.25">
      <c r="A11" s="28" t="s">
        <v>27</v>
      </c>
      <c r="B11" s="22" t="s">
        <v>19</v>
      </c>
      <c r="C11" s="23">
        <v>5891685</v>
      </c>
      <c r="D11" s="23">
        <v>8383978</v>
      </c>
      <c r="E11" s="24">
        <v>7999668</v>
      </c>
      <c r="F11" s="29">
        <v>5891682</v>
      </c>
      <c r="G11" s="30">
        <v>7999667</v>
      </c>
      <c r="H11" s="31">
        <v>7999667</v>
      </c>
      <c r="I11" s="26">
        <v>7596357</v>
      </c>
      <c r="J11" s="32">
        <v>7999667</v>
      </c>
      <c r="K11" s="30">
        <v>7999667</v>
      </c>
      <c r="L11" s="31">
        <v>7999667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-10474</v>
      </c>
      <c r="E12" s="24">
        <v>-10474</v>
      </c>
      <c r="F12" s="25">
        <v>-8566</v>
      </c>
      <c r="G12" s="23">
        <v>-10474</v>
      </c>
      <c r="H12" s="24">
        <v>-10474</v>
      </c>
      <c r="I12" s="26">
        <v>-10474</v>
      </c>
      <c r="J12" s="27">
        <v>-10474</v>
      </c>
      <c r="K12" s="23">
        <v>-10474</v>
      </c>
      <c r="L12" s="24">
        <v>-10474</v>
      </c>
    </row>
    <row r="13" spans="1:12" x14ac:dyDescent="0.25">
      <c r="A13" s="33" t="s">
        <v>29</v>
      </c>
      <c r="B13" s="34" t="s">
        <v>19</v>
      </c>
      <c r="C13" s="35">
        <f>SUM(C6:C12)</f>
        <v>-85210659</v>
      </c>
      <c r="D13" s="35">
        <f t="shared" ref="D13:L13" si="0">SUM(D6:D12)</f>
        <v>-72450666</v>
      </c>
      <c r="E13" s="36">
        <f t="shared" si="0"/>
        <v>-88360878</v>
      </c>
      <c r="F13" s="37">
        <f t="shared" si="0"/>
        <v>-82611037</v>
      </c>
      <c r="G13" s="35">
        <f t="shared" si="0"/>
        <v>-150037737</v>
      </c>
      <c r="H13" s="36">
        <f t="shared" si="0"/>
        <v>-150037737</v>
      </c>
      <c r="I13" s="38">
        <f t="shared" si="0"/>
        <v>-79387403</v>
      </c>
      <c r="J13" s="39">
        <f t="shared" si="0"/>
        <v>-179435164</v>
      </c>
      <c r="K13" s="35">
        <f t="shared" si="0"/>
        <v>-237369226</v>
      </c>
      <c r="L13" s="36">
        <f t="shared" si="0"/>
        <v>-291872496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74239946</v>
      </c>
      <c r="D17" s="23">
        <v>80370371</v>
      </c>
      <c r="E17" s="24">
        <v>95845808</v>
      </c>
      <c r="F17" s="29">
        <v>80696198</v>
      </c>
      <c r="G17" s="30">
        <v>94795412</v>
      </c>
      <c r="H17" s="31">
        <v>94795412</v>
      </c>
      <c r="I17" s="26">
        <v>93601951</v>
      </c>
      <c r="J17" s="32">
        <v>114864931</v>
      </c>
      <c r="K17" s="30">
        <v>116086971</v>
      </c>
      <c r="L17" s="31">
        <v>112410777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74239946</v>
      </c>
      <c r="D25" s="41">
        <f t="shared" ref="D25:L25" si="1">SUM(D15:D24)</f>
        <v>80370371</v>
      </c>
      <c r="E25" s="42">
        <f t="shared" si="1"/>
        <v>95845808</v>
      </c>
      <c r="F25" s="43">
        <f t="shared" si="1"/>
        <v>80696198</v>
      </c>
      <c r="G25" s="41">
        <f t="shared" si="1"/>
        <v>94795412</v>
      </c>
      <c r="H25" s="42">
        <f t="shared" si="1"/>
        <v>94795412</v>
      </c>
      <c r="I25" s="44">
        <f t="shared" si="1"/>
        <v>93601951</v>
      </c>
      <c r="J25" s="45">
        <f t="shared" si="1"/>
        <v>114864931</v>
      </c>
      <c r="K25" s="41">
        <f t="shared" si="1"/>
        <v>116086971</v>
      </c>
      <c r="L25" s="42">
        <f t="shared" si="1"/>
        <v>112410777</v>
      </c>
    </row>
    <row r="26" spans="1:12" x14ac:dyDescent="0.25">
      <c r="A26" s="33" t="s">
        <v>42</v>
      </c>
      <c r="B26" s="34" t="s">
        <v>19</v>
      </c>
      <c r="C26" s="35">
        <f>+C13+C25</f>
        <v>-10970713</v>
      </c>
      <c r="D26" s="35">
        <f t="shared" ref="D26:L26" si="2">+D13+D25</f>
        <v>7919705</v>
      </c>
      <c r="E26" s="36">
        <f t="shared" si="2"/>
        <v>7484930</v>
      </c>
      <c r="F26" s="37">
        <f t="shared" si="2"/>
        <v>-1914839</v>
      </c>
      <c r="G26" s="35">
        <f t="shared" si="2"/>
        <v>-55242325</v>
      </c>
      <c r="H26" s="36">
        <f t="shared" si="2"/>
        <v>-55242325</v>
      </c>
      <c r="I26" s="38">
        <f t="shared" si="2"/>
        <v>14214548</v>
      </c>
      <c r="J26" s="39">
        <f t="shared" si="2"/>
        <v>-64570233</v>
      </c>
      <c r="K26" s="35">
        <f t="shared" si="2"/>
        <v>-121282255</v>
      </c>
      <c r="L26" s="36">
        <f t="shared" si="2"/>
        <v>-179461719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-12624409</v>
      </c>
      <c r="D32" s="23">
        <v>-18216625</v>
      </c>
      <c r="E32" s="24">
        <v>-22363149</v>
      </c>
      <c r="F32" s="25">
        <v>-9624408</v>
      </c>
      <c r="G32" s="23">
        <v>-12211973</v>
      </c>
      <c r="H32" s="24">
        <v>-12211973</v>
      </c>
      <c r="I32" s="26">
        <v>-26637914</v>
      </c>
      <c r="J32" s="27">
        <v>-22363147</v>
      </c>
      <c r="K32" s="23">
        <v>-22363147</v>
      </c>
      <c r="L32" s="24">
        <v>-22363146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2307800</v>
      </c>
      <c r="G34" s="23">
        <v>3000000</v>
      </c>
      <c r="H34" s="24">
        <v>3000000</v>
      </c>
      <c r="I34" s="26">
        <v>0</v>
      </c>
      <c r="J34" s="27">
        <v>3200000</v>
      </c>
      <c r="K34" s="23">
        <v>6547200</v>
      </c>
      <c r="L34" s="24">
        <v>10041677</v>
      </c>
    </row>
    <row r="35" spans="1:12" x14ac:dyDescent="0.25">
      <c r="A35" s="28" t="s">
        <v>27</v>
      </c>
      <c r="B35" s="22" t="s">
        <v>19</v>
      </c>
      <c r="C35" s="23">
        <v>20960810</v>
      </c>
      <c r="D35" s="23">
        <v>24499299</v>
      </c>
      <c r="E35" s="24">
        <v>26100010</v>
      </c>
      <c r="F35" s="25">
        <v>37109596</v>
      </c>
      <c r="G35" s="23">
        <v>33267864</v>
      </c>
      <c r="H35" s="24">
        <v>33267864</v>
      </c>
      <c r="I35" s="26">
        <v>28822209</v>
      </c>
      <c r="J35" s="27">
        <v>35601076</v>
      </c>
      <c r="K35" s="23">
        <v>41029432</v>
      </c>
      <c r="L35" s="24">
        <v>46696980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8336401</v>
      </c>
      <c r="D37" s="35">
        <f t="shared" ref="D37:L37" si="3">SUM(D29:D36)</f>
        <v>6282674</v>
      </c>
      <c r="E37" s="36">
        <f t="shared" si="3"/>
        <v>3736861</v>
      </c>
      <c r="F37" s="37">
        <f t="shared" si="3"/>
        <v>29792988</v>
      </c>
      <c r="G37" s="35">
        <f t="shared" si="3"/>
        <v>24055891</v>
      </c>
      <c r="H37" s="36">
        <f t="shared" si="3"/>
        <v>24055891</v>
      </c>
      <c r="I37" s="38">
        <f t="shared" si="3"/>
        <v>2184295</v>
      </c>
      <c r="J37" s="39">
        <f t="shared" si="3"/>
        <v>16437929</v>
      </c>
      <c r="K37" s="35">
        <f t="shared" si="3"/>
        <v>25213485</v>
      </c>
      <c r="L37" s="36">
        <f t="shared" si="3"/>
        <v>34375511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31993912</v>
      </c>
      <c r="D40" s="23">
        <v>26596763</v>
      </c>
      <c r="E40" s="24">
        <v>27923984</v>
      </c>
      <c r="F40" s="25">
        <v>31993912</v>
      </c>
      <c r="G40" s="23">
        <v>27923984</v>
      </c>
      <c r="H40" s="24">
        <v>27923984</v>
      </c>
      <c r="I40" s="26">
        <v>36083221</v>
      </c>
      <c r="J40" s="27">
        <v>27923984</v>
      </c>
      <c r="K40" s="23">
        <v>27923984</v>
      </c>
      <c r="L40" s="24">
        <v>27923984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31993912</v>
      </c>
      <c r="D43" s="41">
        <f t="shared" ref="D43:L43" si="4">SUM(D39:D42)</f>
        <v>26596763</v>
      </c>
      <c r="E43" s="42">
        <f t="shared" si="4"/>
        <v>27923984</v>
      </c>
      <c r="F43" s="43">
        <f t="shared" si="4"/>
        <v>31993912</v>
      </c>
      <c r="G43" s="41">
        <f t="shared" si="4"/>
        <v>27923984</v>
      </c>
      <c r="H43" s="42">
        <f t="shared" si="4"/>
        <v>27923984</v>
      </c>
      <c r="I43" s="43">
        <f t="shared" si="4"/>
        <v>36083221</v>
      </c>
      <c r="J43" s="45">
        <f t="shared" si="4"/>
        <v>27923984</v>
      </c>
      <c r="K43" s="41">
        <f t="shared" si="4"/>
        <v>27923984</v>
      </c>
      <c r="L43" s="42">
        <f t="shared" si="4"/>
        <v>27923984</v>
      </c>
    </row>
    <row r="44" spans="1:12" x14ac:dyDescent="0.25">
      <c r="A44" s="33" t="s">
        <v>61</v>
      </c>
      <c r="B44" s="34" t="s">
        <v>19</v>
      </c>
      <c r="C44" s="35">
        <f>+C37+C43</f>
        <v>40330313</v>
      </c>
      <c r="D44" s="35">
        <f t="shared" ref="D44:L44" si="5">+D37+D43</f>
        <v>32879437</v>
      </c>
      <c r="E44" s="36">
        <f t="shared" si="5"/>
        <v>31660845</v>
      </c>
      <c r="F44" s="37">
        <f t="shared" si="5"/>
        <v>61786900</v>
      </c>
      <c r="G44" s="35">
        <f t="shared" si="5"/>
        <v>51979875</v>
      </c>
      <c r="H44" s="36">
        <f t="shared" si="5"/>
        <v>51979875</v>
      </c>
      <c r="I44" s="38">
        <f t="shared" si="5"/>
        <v>38267516</v>
      </c>
      <c r="J44" s="39">
        <f t="shared" si="5"/>
        <v>44361913</v>
      </c>
      <c r="K44" s="35">
        <f t="shared" si="5"/>
        <v>53137469</v>
      </c>
      <c r="L44" s="36">
        <f t="shared" si="5"/>
        <v>62299495</v>
      </c>
    </row>
    <row r="45" spans="1:12" x14ac:dyDescent="0.25">
      <c r="A45" s="47" t="s">
        <v>62</v>
      </c>
      <c r="B45" s="48" t="s">
        <v>63</v>
      </c>
      <c r="C45" s="49">
        <f>+C26-C44</f>
        <v>-51301026</v>
      </c>
      <c r="D45" s="49">
        <f t="shared" ref="D45:L45" si="6">+D26-D44</f>
        <v>-24959732</v>
      </c>
      <c r="E45" s="50">
        <f t="shared" si="6"/>
        <v>-24175915</v>
      </c>
      <c r="F45" s="51">
        <f t="shared" si="6"/>
        <v>-63701739</v>
      </c>
      <c r="G45" s="49">
        <f t="shared" si="6"/>
        <v>-107222200</v>
      </c>
      <c r="H45" s="50">
        <f t="shared" si="6"/>
        <v>-107222200</v>
      </c>
      <c r="I45" s="52">
        <f t="shared" si="6"/>
        <v>-24052968</v>
      </c>
      <c r="J45" s="53">
        <f t="shared" si="6"/>
        <v>-108932146</v>
      </c>
      <c r="K45" s="49">
        <f t="shared" si="6"/>
        <v>-174419724</v>
      </c>
      <c r="L45" s="50">
        <f t="shared" si="6"/>
        <v>-241761214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141894627</v>
      </c>
      <c r="E47" s="24">
        <v>102120911</v>
      </c>
      <c r="F47" s="25">
        <v>-67158474</v>
      </c>
      <c r="G47" s="23">
        <v>717461</v>
      </c>
      <c r="H47" s="24">
        <v>717461</v>
      </c>
      <c r="I47" s="26">
        <v>30504958</v>
      </c>
      <c r="J47" s="27">
        <v>3255603</v>
      </c>
      <c r="K47" s="23">
        <v>-62231975</v>
      </c>
      <c r="L47" s="24">
        <v>-129573465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141894627</v>
      </c>
      <c r="E50" s="57">
        <f t="shared" si="7"/>
        <v>102120911</v>
      </c>
      <c r="F50" s="58">
        <f t="shared" si="7"/>
        <v>-67158474</v>
      </c>
      <c r="G50" s="56">
        <f t="shared" si="7"/>
        <v>717461</v>
      </c>
      <c r="H50" s="57">
        <f t="shared" si="7"/>
        <v>717461</v>
      </c>
      <c r="I50" s="59">
        <f t="shared" si="7"/>
        <v>30504958</v>
      </c>
      <c r="J50" s="60">
        <f t="shared" si="7"/>
        <v>3255603</v>
      </c>
      <c r="K50" s="56">
        <f t="shared" si="7"/>
        <v>-62231975</v>
      </c>
      <c r="L50" s="57">
        <f t="shared" si="7"/>
        <v>-129573465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-12529681</v>
      </c>
      <c r="D6" s="23">
        <v>-24379550</v>
      </c>
      <c r="E6" s="24">
        <v>-42932093</v>
      </c>
      <c r="F6" s="25">
        <v>29475137</v>
      </c>
      <c r="G6" s="23">
        <v>24199288</v>
      </c>
      <c r="H6" s="24">
        <v>24199288</v>
      </c>
      <c r="I6" s="26">
        <v>-51752207</v>
      </c>
      <c r="J6" s="27">
        <v>17930032</v>
      </c>
      <c r="K6" s="23">
        <v>-7566920</v>
      </c>
      <c r="L6" s="24">
        <v>-31174844</v>
      </c>
    </row>
    <row r="7" spans="1:12" x14ac:dyDescent="0.25">
      <c r="A7" s="28" t="s">
        <v>22</v>
      </c>
      <c r="B7" s="22" t="s">
        <v>9</v>
      </c>
      <c r="C7" s="23">
        <v>7234295</v>
      </c>
      <c r="D7" s="23">
        <v>10404272</v>
      </c>
      <c r="E7" s="24">
        <v>12583782</v>
      </c>
      <c r="F7" s="25">
        <v>373103836</v>
      </c>
      <c r="G7" s="23">
        <v>378599630</v>
      </c>
      <c r="H7" s="24">
        <v>378599630</v>
      </c>
      <c r="I7" s="26">
        <v>17449099</v>
      </c>
      <c r="J7" s="27">
        <v>141397665</v>
      </c>
      <c r="K7" s="23">
        <v>145018483</v>
      </c>
      <c r="L7" s="24">
        <v>148798544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-1592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-2588151</v>
      </c>
      <c r="D10" s="23">
        <v>-4752889</v>
      </c>
      <c r="E10" s="24">
        <v>-7597921</v>
      </c>
      <c r="F10" s="25">
        <v>0</v>
      </c>
      <c r="G10" s="23">
        <v>-200000</v>
      </c>
      <c r="H10" s="24">
        <v>-200000</v>
      </c>
      <c r="I10" s="26">
        <v>-9526676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17134548</v>
      </c>
      <c r="D11" s="23">
        <v>18675677</v>
      </c>
      <c r="E11" s="24">
        <v>23161026</v>
      </c>
      <c r="F11" s="29">
        <v>0</v>
      </c>
      <c r="G11" s="30">
        <v>0</v>
      </c>
      <c r="H11" s="31">
        <v>0</v>
      </c>
      <c r="I11" s="26">
        <v>35153740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-61938</v>
      </c>
      <c r="D12" s="23">
        <v>-62157</v>
      </c>
      <c r="E12" s="24">
        <v>-62157</v>
      </c>
      <c r="F12" s="25">
        <v>0</v>
      </c>
      <c r="G12" s="23">
        <v>0</v>
      </c>
      <c r="H12" s="24">
        <v>0</v>
      </c>
      <c r="I12" s="26">
        <v>-62157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9189073</v>
      </c>
      <c r="D13" s="35">
        <f t="shared" ref="D13:L13" si="0">SUM(D6:D12)</f>
        <v>-114647</v>
      </c>
      <c r="E13" s="36">
        <f t="shared" si="0"/>
        <v>-14847363</v>
      </c>
      <c r="F13" s="37">
        <f t="shared" si="0"/>
        <v>402578973</v>
      </c>
      <c r="G13" s="35">
        <f t="shared" si="0"/>
        <v>402598918</v>
      </c>
      <c r="H13" s="36">
        <f t="shared" si="0"/>
        <v>402598918</v>
      </c>
      <c r="I13" s="38">
        <f t="shared" si="0"/>
        <v>-8739793</v>
      </c>
      <c r="J13" s="39">
        <f t="shared" si="0"/>
        <v>159327697</v>
      </c>
      <c r="K13" s="35">
        <f t="shared" si="0"/>
        <v>137451563</v>
      </c>
      <c r="L13" s="36">
        <f t="shared" si="0"/>
        <v>117623700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15438133</v>
      </c>
      <c r="G16" s="23">
        <v>15058990</v>
      </c>
      <c r="H16" s="24">
        <v>15058990</v>
      </c>
      <c r="I16" s="26">
        <v>0</v>
      </c>
      <c r="J16" s="27">
        <v>16104794</v>
      </c>
      <c r="K16" s="23">
        <v>16104794</v>
      </c>
      <c r="L16" s="24">
        <v>16104794</v>
      </c>
    </row>
    <row r="17" spans="1:12" x14ac:dyDescent="0.25">
      <c r="A17" s="28" t="s">
        <v>33</v>
      </c>
      <c r="B17" s="22" t="s">
        <v>34</v>
      </c>
      <c r="C17" s="23">
        <v>4001548</v>
      </c>
      <c r="D17" s="23">
        <v>1602586</v>
      </c>
      <c r="E17" s="24">
        <v>127328742</v>
      </c>
      <c r="F17" s="29">
        <v>2249996</v>
      </c>
      <c r="G17" s="30">
        <v>500000</v>
      </c>
      <c r="H17" s="31">
        <v>500000</v>
      </c>
      <c r="I17" s="26">
        <v>128468742</v>
      </c>
      <c r="J17" s="32">
        <v>2488572</v>
      </c>
      <c r="K17" s="30">
        <v>6980388</v>
      </c>
      <c r="L17" s="31">
        <v>12345456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2160329</v>
      </c>
      <c r="G20" s="23">
        <v>2160329</v>
      </c>
      <c r="H20" s="24">
        <v>2160329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3219560</v>
      </c>
      <c r="G21" s="23">
        <v>-1188181</v>
      </c>
      <c r="H21" s="24">
        <v>-1188181</v>
      </c>
      <c r="I21" s="26">
        <v>0</v>
      </c>
      <c r="J21" s="27">
        <v>1942696</v>
      </c>
      <c r="K21" s="23">
        <v>1942696</v>
      </c>
      <c r="L21" s="24">
        <v>1942696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4001548</v>
      </c>
      <c r="D25" s="41">
        <f t="shared" ref="D25:L25" si="1">SUM(D15:D24)</f>
        <v>1602586</v>
      </c>
      <c r="E25" s="42">
        <f t="shared" si="1"/>
        <v>127328742</v>
      </c>
      <c r="F25" s="43">
        <f t="shared" si="1"/>
        <v>23068018</v>
      </c>
      <c r="G25" s="41">
        <f t="shared" si="1"/>
        <v>16531138</v>
      </c>
      <c r="H25" s="42">
        <f t="shared" si="1"/>
        <v>16531138</v>
      </c>
      <c r="I25" s="44">
        <f t="shared" si="1"/>
        <v>128468742</v>
      </c>
      <c r="J25" s="45">
        <f t="shared" si="1"/>
        <v>20536062</v>
      </c>
      <c r="K25" s="41">
        <f t="shared" si="1"/>
        <v>25027878</v>
      </c>
      <c r="L25" s="42">
        <f t="shared" si="1"/>
        <v>30392946</v>
      </c>
    </row>
    <row r="26" spans="1:12" x14ac:dyDescent="0.25">
      <c r="A26" s="33" t="s">
        <v>42</v>
      </c>
      <c r="B26" s="34" t="s">
        <v>19</v>
      </c>
      <c r="C26" s="35">
        <f>+C13+C25</f>
        <v>13190621</v>
      </c>
      <c r="D26" s="35">
        <f t="shared" ref="D26:L26" si="2">+D13+D25</f>
        <v>1487939</v>
      </c>
      <c r="E26" s="36">
        <f t="shared" si="2"/>
        <v>112481379</v>
      </c>
      <c r="F26" s="37">
        <f t="shared" si="2"/>
        <v>425646991</v>
      </c>
      <c r="G26" s="35">
        <f t="shared" si="2"/>
        <v>419130056</v>
      </c>
      <c r="H26" s="36">
        <f t="shared" si="2"/>
        <v>419130056</v>
      </c>
      <c r="I26" s="38">
        <f t="shared" si="2"/>
        <v>119728949</v>
      </c>
      <c r="J26" s="39">
        <f t="shared" si="2"/>
        <v>179863759</v>
      </c>
      <c r="K26" s="35">
        <f t="shared" si="2"/>
        <v>162479441</v>
      </c>
      <c r="L26" s="36">
        <f t="shared" si="2"/>
        <v>148016646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-55395</v>
      </c>
      <c r="D31" s="23">
        <v>-65063</v>
      </c>
      <c r="E31" s="24">
        <v>-110666</v>
      </c>
      <c r="F31" s="25">
        <v>15775017</v>
      </c>
      <c r="G31" s="23">
        <v>14982222</v>
      </c>
      <c r="H31" s="24">
        <v>14982222</v>
      </c>
      <c r="I31" s="26">
        <v>-184320</v>
      </c>
      <c r="J31" s="27">
        <v>15626458</v>
      </c>
      <c r="K31" s="23">
        <v>15626458</v>
      </c>
      <c r="L31" s="24">
        <v>15626458</v>
      </c>
    </row>
    <row r="32" spans="1:12" x14ac:dyDescent="0.25">
      <c r="A32" s="28" t="s">
        <v>48</v>
      </c>
      <c r="B32" s="22" t="s">
        <v>49</v>
      </c>
      <c r="C32" s="23">
        <v>6246</v>
      </c>
      <c r="D32" s="23">
        <v>499583</v>
      </c>
      <c r="E32" s="24">
        <v>-2362879</v>
      </c>
      <c r="F32" s="25">
        <v>-92707900</v>
      </c>
      <c r="G32" s="23">
        <v>1030434</v>
      </c>
      <c r="H32" s="24">
        <v>1030434</v>
      </c>
      <c r="I32" s="26">
        <v>-5224145</v>
      </c>
      <c r="J32" s="27">
        <v>200133641</v>
      </c>
      <c r="K32" s="23">
        <v>200185853</v>
      </c>
      <c r="L32" s="24">
        <v>200829233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4</v>
      </c>
      <c r="H33" s="24">
        <v>4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9540555</v>
      </c>
      <c r="D34" s="23">
        <v>4969176</v>
      </c>
      <c r="E34" s="24">
        <v>1335625</v>
      </c>
      <c r="F34" s="25">
        <v>5138000</v>
      </c>
      <c r="G34" s="23">
        <v>5138000</v>
      </c>
      <c r="H34" s="24">
        <v>5138000</v>
      </c>
      <c r="I34" s="26">
        <v>1263625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8818206</v>
      </c>
      <c r="D35" s="23">
        <v>10963144</v>
      </c>
      <c r="E35" s="24">
        <v>13248616</v>
      </c>
      <c r="F35" s="25">
        <v>4850796</v>
      </c>
      <c r="G35" s="23">
        <v>4850796</v>
      </c>
      <c r="H35" s="24">
        <v>4850796</v>
      </c>
      <c r="I35" s="26">
        <v>15496589</v>
      </c>
      <c r="J35" s="27">
        <v>2578825</v>
      </c>
      <c r="K35" s="23">
        <v>5276279</v>
      </c>
      <c r="L35" s="24">
        <v>8092415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18309612</v>
      </c>
      <c r="D37" s="35">
        <f t="shared" ref="D37:L37" si="3">SUM(D29:D36)</f>
        <v>16366840</v>
      </c>
      <c r="E37" s="36">
        <f t="shared" si="3"/>
        <v>12110696</v>
      </c>
      <c r="F37" s="37">
        <f t="shared" si="3"/>
        <v>-66944087</v>
      </c>
      <c r="G37" s="35">
        <f t="shared" si="3"/>
        <v>26001456</v>
      </c>
      <c r="H37" s="36">
        <f t="shared" si="3"/>
        <v>26001456</v>
      </c>
      <c r="I37" s="38">
        <f t="shared" si="3"/>
        <v>11351749</v>
      </c>
      <c r="J37" s="39">
        <f t="shared" si="3"/>
        <v>218338924</v>
      </c>
      <c r="K37" s="35">
        <f t="shared" si="3"/>
        <v>221088590</v>
      </c>
      <c r="L37" s="36">
        <f t="shared" si="3"/>
        <v>224548106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36300293</v>
      </c>
      <c r="D40" s="23">
        <v>36300293</v>
      </c>
      <c r="E40" s="24">
        <v>29155774</v>
      </c>
      <c r="F40" s="25">
        <v>132624086</v>
      </c>
      <c r="G40" s="23">
        <v>18865567</v>
      </c>
      <c r="H40" s="24">
        <v>18865567</v>
      </c>
      <c r="I40" s="26">
        <v>29155774</v>
      </c>
      <c r="J40" s="27">
        <v>19676786</v>
      </c>
      <c r="K40" s="23">
        <v>19676786</v>
      </c>
      <c r="L40" s="24">
        <v>19676786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36300293</v>
      </c>
      <c r="D43" s="41">
        <f t="shared" ref="D43:L43" si="4">SUM(D39:D42)</f>
        <v>36300293</v>
      </c>
      <c r="E43" s="42">
        <f t="shared" si="4"/>
        <v>29155774</v>
      </c>
      <c r="F43" s="43">
        <f t="shared" si="4"/>
        <v>132624086</v>
      </c>
      <c r="G43" s="41">
        <f t="shared" si="4"/>
        <v>18865567</v>
      </c>
      <c r="H43" s="42">
        <f t="shared" si="4"/>
        <v>18865567</v>
      </c>
      <c r="I43" s="43">
        <f t="shared" si="4"/>
        <v>29155774</v>
      </c>
      <c r="J43" s="45">
        <f t="shared" si="4"/>
        <v>19676786</v>
      </c>
      <c r="K43" s="41">
        <f t="shared" si="4"/>
        <v>19676786</v>
      </c>
      <c r="L43" s="42">
        <f t="shared" si="4"/>
        <v>19676786</v>
      </c>
    </row>
    <row r="44" spans="1:12" x14ac:dyDescent="0.25">
      <c r="A44" s="33" t="s">
        <v>61</v>
      </c>
      <c r="B44" s="34" t="s">
        <v>19</v>
      </c>
      <c r="C44" s="35">
        <f>+C37+C43</f>
        <v>54609905</v>
      </c>
      <c r="D44" s="35">
        <f t="shared" ref="D44:L44" si="5">+D37+D43</f>
        <v>52667133</v>
      </c>
      <c r="E44" s="36">
        <f t="shared" si="5"/>
        <v>41266470</v>
      </c>
      <c r="F44" s="37">
        <f t="shared" si="5"/>
        <v>65679999</v>
      </c>
      <c r="G44" s="35">
        <f t="shared" si="5"/>
        <v>44867023</v>
      </c>
      <c r="H44" s="36">
        <f t="shared" si="5"/>
        <v>44867023</v>
      </c>
      <c r="I44" s="38">
        <f t="shared" si="5"/>
        <v>40507523</v>
      </c>
      <c r="J44" s="39">
        <f t="shared" si="5"/>
        <v>238015710</v>
      </c>
      <c r="K44" s="35">
        <f t="shared" si="5"/>
        <v>240765376</v>
      </c>
      <c r="L44" s="36">
        <f t="shared" si="5"/>
        <v>244224892</v>
      </c>
    </row>
    <row r="45" spans="1:12" x14ac:dyDescent="0.25">
      <c r="A45" s="47" t="s">
        <v>62</v>
      </c>
      <c r="B45" s="48" t="s">
        <v>63</v>
      </c>
      <c r="C45" s="49">
        <f>+C26-C44</f>
        <v>-41419284</v>
      </c>
      <c r="D45" s="49">
        <f t="shared" ref="D45:L45" si="6">+D26-D44</f>
        <v>-51179194</v>
      </c>
      <c r="E45" s="50">
        <f t="shared" si="6"/>
        <v>71214909</v>
      </c>
      <c r="F45" s="51">
        <f t="shared" si="6"/>
        <v>359966992</v>
      </c>
      <c r="G45" s="49">
        <f t="shared" si="6"/>
        <v>374263033</v>
      </c>
      <c r="H45" s="50">
        <f t="shared" si="6"/>
        <v>374263033</v>
      </c>
      <c r="I45" s="52">
        <f t="shared" si="6"/>
        <v>79221426</v>
      </c>
      <c r="J45" s="53">
        <f t="shared" si="6"/>
        <v>-58151951</v>
      </c>
      <c r="K45" s="49">
        <f t="shared" si="6"/>
        <v>-78285935</v>
      </c>
      <c r="L45" s="50">
        <f t="shared" si="6"/>
        <v>-96208246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477099</v>
      </c>
      <c r="D47" s="23">
        <v>-6950535</v>
      </c>
      <c r="E47" s="24">
        <v>-8501228</v>
      </c>
      <c r="F47" s="25">
        <v>1444632962</v>
      </c>
      <c r="G47" s="23">
        <v>1451030896</v>
      </c>
      <c r="H47" s="24">
        <v>1451030896</v>
      </c>
      <c r="I47" s="26">
        <v>-23897912</v>
      </c>
      <c r="J47" s="27">
        <v>-18916608</v>
      </c>
      <c r="K47" s="23">
        <v>-39050592</v>
      </c>
      <c r="L47" s="24">
        <v>-56972904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477099</v>
      </c>
      <c r="D50" s="56">
        <f t="shared" ref="D50:L50" si="7">SUM(D47:D49)</f>
        <v>-6950535</v>
      </c>
      <c r="E50" s="57">
        <f t="shared" si="7"/>
        <v>-8501228</v>
      </c>
      <c r="F50" s="58">
        <f t="shared" si="7"/>
        <v>1444632962</v>
      </c>
      <c r="G50" s="56">
        <f t="shared" si="7"/>
        <v>1451030896</v>
      </c>
      <c r="H50" s="57">
        <f t="shared" si="7"/>
        <v>1451030896</v>
      </c>
      <c r="I50" s="59">
        <f t="shared" si="7"/>
        <v>-23897912</v>
      </c>
      <c r="J50" s="60">
        <f t="shared" si="7"/>
        <v>-18916608</v>
      </c>
      <c r="K50" s="56">
        <f t="shared" si="7"/>
        <v>-39050592</v>
      </c>
      <c r="L50" s="57">
        <f t="shared" si="7"/>
        <v>-56972904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-80175465</v>
      </c>
      <c r="D6" s="23">
        <v>-82288035</v>
      </c>
      <c r="E6" s="24">
        <v>-80970774</v>
      </c>
      <c r="F6" s="25">
        <v>-18760666</v>
      </c>
      <c r="G6" s="23">
        <v>-10441246</v>
      </c>
      <c r="H6" s="24">
        <v>-10441246</v>
      </c>
      <c r="I6" s="26">
        <v>-80070774</v>
      </c>
      <c r="J6" s="27">
        <v>-15381154</v>
      </c>
      <c r="K6" s="23">
        <v>-30297028</v>
      </c>
      <c r="L6" s="24">
        <v>-45980920</v>
      </c>
    </row>
    <row r="7" spans="1:12" x14ac:dyDescent="0.25">
      <c r="A7" s="28" t="s">
        <v>22</v>
      </c>
      <c r="B7" s="22" t="s">
        <v>9</v>
      </c>
      <c r="C7" s="23">
        <v>89978590</v>
      </c>
      <c r="D7" s="23">
        <v>9963003</v>
      </c>
      <c r="E7" s="24">
        <v>11846066</v>
      </c>
      <c r="F7" s="25">
        <v>13074739</v>
      </c>
      <c r="G7" s="23">
        <v>19395494</v>
      </c>
      <c r="H7" s="24">
        <v>19395494</v>
      </c>
      <c r="I7" s="26">
        <v>25331131</v>
      </c>
      <c r="J7" s="27">
        <v>7855485</v>
      </c>
      <c r="K7" s="23">
        <v>14557390</v>
      </c>
      <c r="L7" s="24">
        <v>21594110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343123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-321418</v>
      </c>
      <c r="D10" s="23">
        <v>-1185630</v>
      </c>
      <c r="E10" s="24">
        <v>-3054205</v>
      </c>
      <c r="F10" s="25">
        <v>0</v>
      </c>
      <c r="G10" s="23">
        <v>-701000</v>
      </c>
      <c r="H10" s="24">
        <v>-701000</v>
      </c>
      <c r="I10" s="26">
        <v>-4921566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9420726</v>
      </c>
      <c r="D11" s="23">
        <v>9948564</v>
      </c>
      <c r="E11" s="24">
        <v>10056752</v>
      </c>
      <c r="F11" s="29">
        <v>0</v>
      </c>
      <c r="G11" s="30">
        <v>0</v>
      </c>
      <c r="H11" s="31">
        <v>0</v>
      </c>
      <c r="I11" s="26">
        <v>10257842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-3773</v>
      </c>
      <c r="E12" s="24">
        <v>-3773</v>
      </c>
      <c r="F12" s="25">
        <v>0</v>
      </c>
      <c r="G12" s="23">
        <v>0</v>
      </c>
      <c r="H12" s="24">
        <v>0</v>
      </c>
      <c r="I12" s="26">
        <v>-3773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18902433</v>
      </c>
      <c r="D13" s="35">
        <f t="shared" ref="D13:L13" si="0">SUM(D6:D12)</f>
        <v>-63565871</v>
      </c>
      <c r="E13" s="36">
        <f t="shared" si="0"/>
        <v>-62125934</v>
      </c>
      <c r="F13" s="37">
        <f t="shared" si="0"/>
        <v>-5685927</v>
      </c>
      <c r="G13" s="35">
        <f t="shared" si="0"/>
        <v>8253248</v>
      </c>
      <c r="H13" s="36">
        <f t="shared" si="0"/>
        <v>8253248</v>
      </c>
      <c r="I13" s="38">
        <f t="shared" si="0"/>
        <v>-49064017</v>
      </c>
      <c r="J13" s="39">
        <f t="shared" si="0"/>
        <v>-7525669</v>
      </c>
      <c r="K13" s="35">
        <f t="shared" si="0"/>
        <v>-15739638</v>
      </c>
      <c r="L13" s="36">
        <f t="shared" si="0"/>
        <v>-24386810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10697375</v>
      </c>
      <c r="D17" s="23">
        <v>13287897</v>
      </c>
      <c r="E17" s="24">
        <v>13287897</v>
      </c>
      <c r="F17" s="29">
        <v>4782609</v>
      </c>
      <c r="G17" s="30">
        <v>4</v>
      </c>
      <c r="H17" s="31">
        <v>4</v>
      </c>
      <c r="I17" s="26">
        <v>13287897</v>
      </c>
      <c r="J17" s="32">
        <v>1000000</v>
      </c>
      <c r="K17" s="30">
        <v>1000000</v>
      </c>
      <c r="L17" s="31">
        <v>1000000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10697375</v>
      </c>
      <c r="D25" s="41">
        <f t="shared" ref="D25:L25" si="1">SUM(D15:D24)</f>
        <v>13287897</v>
      </c>
      <c r="E25" s="42">
        <f t="shared" si="1"/>
        <v>13287897</v>
      </c>
      <c r="F25" s="43">
        <f t="shared" si="1"/>
        <v>4782609</v>
      </c>
      <c r="G25" s="41">
        <f t="shared" si="1"/>
        <v>4</v>
      </c>
      <c r="H25" s="42">
        <f t="shared" si="1"/>
        <v>4</v>
      </c>
      <c r="I25" s="44">
        <f t="shared" si="1"/>
        <v>13287897</v>
      </c>
      <c r="J25" s="45">
        <f t="shared" si="1"/>
        <v>1000000</v>
      </c>
      <c r="K25" s="41">
        <f t="shared" si="1"/>
        <v>1000000</v>
      </c>
      <c r="L25" s="42">
        <f t="shared" si="1"/>
        <v>1000000</v>
      </c>
    </row>
    <row r="26" spans="1:12" x14ac:dyDescent="0.25">
      <c r="A26" s="33" t="s">
        <v>42</v>
      </c>
      <c r="B26" s="34" t="s">
        <v>19</v>
      </c>
      <c r="C26" s="35">
        <f>+C13+C25</f>
        <v>29599808</v>
      </c>
      <c r="D26" s="35">
        <f t="shared" ref="D26:L26" si="2">+D13+D25</f>
        <v>-50277974</v>
      </c>
      <c r="E26" s="36">
        <f t="shared" si="2"/>
        <v>-48838037</v>
      </c>
      <c r="F26" s="37">
        <f t="shared" si="2"/>
        <v>-903318</v>
      </c>
      <c r="G26" s="35">
        <f t="shared" si="2"/>
        <v>8253252</v>
      </c>
      <c r="H26" s="36">
        <f t="shared" si="2"/>
        <v>8253252</v>
      </c>
      <c r="I26" s="38">
        <f t="shared" si="2"/>
        <v>-35776120</v>
      </c>
      <c r="J26" s="39">
        <f t="shared" si="2"/>
        <v>-6525669</v>
      </c>
      <c r="K26" s="35">
        <f t="shared" si="2"/>
        <v>-14739638</v>
      </c>
      <c r="L26" s="36">
        <f t="shared" si="2"/>
        <v>-23386810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-557477</v>
      </c>
      <c r="E32" s="24">
        <v>-649420</v>
      </c>
      <c r="F32" s="25">
        <v>0</v>
      </c>
      <c r="G32" s="23">
        <v>4027151</v>
      </c>
      <c r="H32" s="24">
        <v>4027151</v>
      </c>
      <c r="I32" s="26">
        <v>-868805</v>
      </c>
      <c r="J32" s="27">
        <v>1</v>
      </c>
      <c r="K32" s="23">
        <v>1</v>
      </c>
      <c r="L32" s="24">
        <v>-3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692109</v>
      </c>
      <c r="E35" s="24">
        <v>1542084</v>
      </c>
      <c r="F35" s="25">
        <v>891347</v>
      </c>
      <c r="G35" s="23">
        <v>891347</v>
      </c>
      <c r="H35" s="24">
        <v>891347</v>
      </c>
      <c r="I35" s="26">
        <v>2394738</v>
      </c>
      <c r="J35" s="27">
        <v>824338</v>
      </c>
      <c r="K35" s="23">
        <v>1689893</v>
      </c>
      <c r="L35" s="24">
        <v>2598726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134632</v>
      </c>
      <c r="E37" s="36">
        <f t="shared" si="3"/>
        <v>892664</v>
      </c>
      <c r="F37" s="37">
        <f t="shared" si="3"/>
        <v>891347</v>
      </c>
      <c r="G37" s="35">
        <f t="shared" si="3"/>
        <v>4918498</v>
      </c>
      <c r="H37" s="36">
        <f t="shared" si="3"/>
        <v>4918498</v>
      </c>
      <c r="I37" s="38">
        <f t="shared" si="3"/>
        <v>1525933</v>
      </c>
      <c r="J37" s="39">
        <f t="shared" si="3"/>
        <v>824339</v>
      </c>
      <c r="K37" s="35">
        <f t="shared" si="3"/>
        <v>1689894</v>
      </c>
      <c r="L37" s="36">
        <f t="shared" si="3"/>
        <v>2598723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134632</v>
      </c>
      <c r="E44" s="36">
        <f t="shared" si="5"/>
        <v>892664</v>
      </c>
      <c r="F44" s="37">
        <f t="shared" si="5"/>
        <v>891347</v>
      </c>
      <c r="G44" s="35">
        <f t="shared" si="5"/>
        <v>4918498</v>
      </c>
      <c r="H44" s="36">
        <f t="shared" si="5"/>
        <v>4918498</v>
      </c>
      <c r="I44" s="38">
        <f t="shared" si="5"/>
        <v>1525933</v>
      </c>
      <c r="J44" s="39">
        <f t="shared" si="5"/>
        <v>824339</v>
      </c>
      <c r="K44" s="35">
        <f t="shared" si="5"/>
        <v>1689894</v>
      </c>
      <c r="L44" s="36">
        <f t="shared" si="5"/>
        <v>2598723</v>
      </c>
    </row>
    <row r="45" spans="1:12" x14ac:dyDescent="0.25">
      <c r="A45" s="47" t="s">
        <v>62</v>
      </c>
      <c r="B45" s="48" t="s">
        <v>63</v>
      </c>
      <c r="C45" s="49">
        <f>+C26-C44</f>
        <v>29599808</v>
      </c>
      <c r="D45" s="49">
        <f t="shared" ref="D45:L45" si="6">+D26-D44</f>
        <v>-50412606</v>
      </c>
      <c r="E45" s="50">
        <f t="shared" si="6"/>
        <v>-49730701</v>
      </c>
      <c r="F45" s="51">
        <f t="shared" si="6"/>
        <v>-1794665</v>
      </c>
      <c r="G45" s="49">
        <f t="shared" si="6"/>
        <v>3334754</v>
      </c>
      <c r="H45" s="50">
        <f t="shared" si="6"/>
        <v>3334754</v>
      </c>
      <c r="I45" s="52">
        <f t="shared" si="6"/>
        <v>-37302053</v>
      </c>
      <c r="J45" s="53">
        <f t="shared" si="6"/>
        <v>-7350008</v>
      </c>
      <c r="K45" s="49">
        <f t="shared" si="6"/>
        <v>-16429532</v>
      </c>
      <c r="L45" s="50">
        <f t="shared" si="6"/>
        <v>-25985533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-26191898</v>
      </c>
      <c r="E47" s="24">
        <v>-36258625</v>
      </c>
      <c r="F47" s="25">
        <v>-10444523</v>
      </c>
      <c r="G47" s="23">
        <v>-9876104</v>
      </c>
      <c r="H47" s="24">
        <v>-9876104</v>
      </c>
      <c r="I47" s="26">
        <v>-44993573</v>
      </c>
      <c r="J47" s="27">
        <v>-8823358</v>
      </c>
      <c r="K47" s="23">
        <v>-17902883</v>
      </c>
      <c r="L47" s="24">
        <v>-27458887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-26191898</v>
      </c>
      <c r="E50" s="57">
        <f t="shared" si="7"/>
        <v>-36258625</v>
      </c>
      <c r="F50" s="58">
        <f t="shared" si="7"/>
        <v>-10444523</v>
      </c>
      <c r="G50" s="56">
        <f t="shared" si="7"/>
        <v>-9876104</v>
      </c>
      <c r="H50" s="57">
        <f t="shared" si="7"/>
        <v>-9876104</v>
      </c>
      <c r="I50" s="59">
        <f t="shared" si="7"/>
        <v>-44993573</v>
      </c>
      <c r="J50" s="60">
        <f t="shared" si="7"/>
        <v>-8823358</v>
      </c>
      <c r="K50" s="56">
        <f t="shared" si="7"/>
        <v>-17902883</v>
      </c>
      <c r="L50" s="57">
        <f t="shared" si="7"/>
        <v>-27458887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72901</v>
      </c>
      <c r="G7" s="23">
        <v>72901</v>
      </c>
      <c r="H7" s="24">
        <v>72901</v>
      </c>
      <c r="I7" s="26">
        <v>0</v>
      </c>
      <c r="J7" s="27">
        <v>111890</v>
      </c>
      <c r="K7" s="23">
        <v>212226</v>
      </c>
      <c r="L7" s="24">
        <v>316942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72901</v>
      </c>
      <c r="G13" s="35">
        <f t="shared" si="0"/>
        <v>72901</v>
      </c>
      <c r="H13" s="36">
        <f t="shared" si="0"/>
        <v>72901</v>
      </c>
      <c r="I13" s="38">
        <f t="shared" si="0"/>
        <v>0</v>
      </c>
      <c r="J13" s="39">
        <f t="shared" si="0"/>
        <v>111890</v>
      </c>
      <c r="K13" s="35">
        <f t="shared" si="0"/>
        <v>212226</v>
      </c>
      <c r="L13" s="36">
        <f t="shared" si="0"/>
        <v>316942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72901</v>
      </c>
      <c r="G26" s="35">
        <f t="shared" si="2"/>
        <v>72901</v>
      </c>
      <c r="H26" s="36">
        <f t="shared" si="2"/>
        <v>72901</v>
      </c>
      <c r="I26" s="38">
        <f t="shared" si="2"/>
        <v>0</v>
      </c>
      <c r="J26" s="39">
        <f t="shared" si="2"/>
        <v>111890</v>
      </c>
      <c r="K26" s="35">
        <f t="shared" si="2"/>
        <v>212226</v>
      </c>
      <c r="L26" s="36">
        <f t="shared" si="2"/>
        <v>316942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72901</v>
      </c>
      <c r="G35" s="23">
        <v>72901</v>
      </c>
      <c r="H35" s="24">
        <v>72901</v>
      </c>
      <c r="I35" s="26">
        <v>0</v>
      </c>
      <c r="J35" s="27">
        <v>95188</v>
      </c>
      <c r="K35" s="23">
        <v>194755</v>
      </c>
      <c r="L35" s="24">
        <v>298703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72901</v>
      </c>
      <c r="G37" s="35">
        <f t="shared" si="3"/>
        <v>72901</v>
      </c>
      <c r="H37" s="36">
        <f t="shared" si="3"/>
        <v>72901</v>
      </c>
      <c r="I37" s="38">
        <f t="shared" si="3"/>
        <v>0</v>
      </c>
      <c r="J37" s="39">
        <f t="shared" si="3"/>
        <v>95188</v>
      </c>
      <c r="K37" s="35">
        <f t="shared" si="3"/>
        <v>194755</v>
      </c>
      <c r="L37" s="36">
        <f t="shared" si="3"/>
        <v>298703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72901</v>
      </c>
      <c r="G44" s="35">
        <f t="shared" si="5"/>
        <v>72901</v>
      </c>
      <c r="H44" s="36">
        <f t="shared" si="5"/>
        <v>72901</v>
      </c>
      <c r="I44" s="38">
        <f t="shared" si="5"/>
        <v>0</v>
      </c>
      <c r="J44" s="39">
        <f t="shared" si="5"/>
        <v>95188</v>
      </c>
      <c r="K44" s="35">
        <f t="shared" si="5"/>
        <v>194755</v>
      </c>
      <c r="L44" s="36">
        <f t="shared" si="5"/>
        <v>298703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16702</v>
      </c>
      <c r="K45" s="49">
        <f t="shared" si="6"/>
        <v>17471</v>
      </c>
      <c r="L45" s="50">
        <f t="shared" si="6"/>
        <v>18239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16702</v>
      </c>
      <c r="K47" s="23">
        <v>17471</v>
      </c>
      <c r="L47" s="24">
        <v>18239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16702</v>
      </c>
      <c r="K50" s="56">
        <f t="shared" si="7"/>
        <v>17471</v>
      </c>
      <c r="L50" s="57">
        <f t="shared" si="7"/>
        <v>18239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2564802</v>
      </c>
      <c r="D7" s="23">
        <v>2688963</v>
      </c>
      <c r="E7" s="24">
        <v>2730105</v>
      </c>
      <c r="F7" s="25">
        <v>1212065</v>
      </c>
      <c r="G7" s="23">
        <v>1212065</v>
      </c>
      <c r="H7" s="24">
        <v>1212065</v>
      </c>
      <c r="I7" s="26">
        <v>2830542</v>
      </c>
      <c r="J7" s="27">
        <v>1813508</v>
      </c>
      <c r="K7" s="23">
        <v>1895116</v>
      </c>
      <c r="L7" s="24">
        <v>1942493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2564802</v>
      </c>
      <c r="D13" s="35">
        <f t="shared" ref="D13:L13" si="0">SUM(D6:D12)</f>
        <v>2688963</v>
      </c>
      <c r="E13" s="36">
        <f t="shared" si="0"/>
        <v>2730105</v>
      </c>
      <c r="F13" s="37">
        <f t="shared" si="0"/>
        <v>1212065</v>
      </c>
      <c r="G13" s="35">
        <f t="shared" si="0"/>
        <v>1212065</v>
      </c>
      <c r="H13" s="36">
        <f t="shared" si="0"/>
        <v>1212065</v>
      </c>
      <c r="I13" s="38">
        <f t="shared" si="0"/>
        <v>2830542</v>
      </c>
      <c r="J13" s="39">
        <f t="shared" si="0"/>
        <v>1813508</v>
      </c>
      <c r="K13" s="35">
        <f t="shared" si="0"/>
        <v>1895116</v>
      </c>
      <c r="L13" s="36">
        <f t="shared" si="0"/>
        <v>1942493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-6416250</v>
      </c>
      <c r="D17" s="23">
        <v>-7754793</v>
      </c>
      <c r="E17" s="24">
        <v>-15710743</v>
      </c>
      <c r="F17" s="29">
        <v>250000</v>
      </c>
      <c r="G17" s="30">
        <v>150000</v>
      </c>
      <c r="H17" s="31">
        <v>150000</v>
      </c>
      <c r="I17" s="26">
        <v>-15590131</v>
      </c>
      <c r="J17" s="32">
        <v>-16111258</v>
      </c>
      <c r="K17" s="30">
        <v>-16836265</v>
      </c>
      <c r="L17" s="31">
        <v>-17257172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-6416250</v>
      </c>
      <c r="D25" s="41">
        <f t="shared" ref="D25:L25" si="1">SUM(D15:D24)</f>
        <v>-7754793</v>
      </c>
      <c r="E25" s="42">
        <f t="shared" si="1"/>
        <v>-15710743</v>
      </c>
      <c r="F25" s="43">
        <f t="shared" si="1"/>
        <v>250000</v>
      </c>
      <c r="G25" s="41">
        <f t="shared" si="1"/>
        <v>150000</v>
      </c>
      <c r="H25" s="42">
        <f t="shared" si="1"/>
        <v>150000</v>
      </c>
      <c r="I25" s="44">
        <f t="shared" si="1"/>
        <v>-15590131</v>
      </c>
      <c r="J25" s="45">
        <f t="shared" si="1"/>
        <v>-16111258</v>
      </c>
      <c r="K25" s="41">
        <f t="shared" si="1"/>
        <v>-16836265</v>
      </c>
      <c r="L25" s="42">
        <f t="shared" si="1"/>
        <v>-17257172</v>
      </c>
    </row>
    <row r="26" spans="1:12" x14ac:dyDescent="0.25">
      <c r="A26" s="33" t="s">
        <v>42</v>
      </c>
      <c r="B26" s="34" t="s">
        <v>19</v>
      </c>
      <c r="C26" s="35">
        <f>+C13+C25</f>
        <v>-3851448</v>
      </c>
      <c r="D26" s="35">
        <f t="shared" ref="D26:L26" si="2">+D13+D25</f>
        <v>-5065830</v>
      </c>
      <c r="E26" s="36">
        <f t="shared" si="2"/>
        <v>-12980638</v>
      </c>
      <c r="F26" s="37">
        <f t="shared" si="2"/>
        <v>1462065</v>
      </c>
      <c r="G26" s="35">
        <f t="shared" si="2"/>
        <v>1362065</v>
      </c>
      <c r="H26" s="36">
        <f t="shared" si="2"/>
        <v>1362065</v>
      </c>
      <c r="I26" s="38">
        <f t="shared" si="2"/>
        <v>-12759589</v>
      </c>
      <c r="J26" s="39">
        <f t="shared" si="2"/>
        <v>-14297750</v>
      </c>
      <c r="K26" s="35">
        <f t="shared" si="2"/>
        <v>-14941149</v>
      </c>
      <c r="L26" s="36">
        <f t="shared" si="2"/>
        <v>-15314679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135395</v>
      </c>
      <c r="D33" s="23">
        <v>135395</v>
      </c>
      <c r="E33" s="24">
        <v>135395</v>
      </c>
      <c r="F33" s="25">
        <v>0</v>
      </c>
      <c r="G33" s="23">
        <v>0</v>
      </c>
      <c r="H33" s="24">
        <v>0</v>
      </c>
      <c r="I33" s="26">
        <v>135395</v>
      </c>
      <c r="J33" s="27">
        <v>135395</v>
      </c>
      <c r="K33" s="23">
        <v>141488</v>
      </c>
      <c r="L33" s="24">
        <v>135395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630792</v>
      </c>
      <c r="D35" s="23">
        <v>856726</v>
      </c>
      <c r="E35" s="24">
        <v>1070571</v>
      </c>
      <c r="F35" s="25">
        <v>0</v>
      </c>
      <c r="G35" s="23">
        <v>0</v>
      </c>
      <c r="H35" s="24">
        <v>0</v>
      </c>
      <c r="I35" s="26">
        <v>1261760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766187</v>
      </c>
      <c r="D37" s="35">
        <f t="shared" ref="D37:L37" si="3">SUM(D29:D36)</f>
        <v>992121</v>
      </c>
      <c r="E37" s="36">
        <f t="shared" si="3"/>
        <v>1205966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1397155</v>
      </c>
      <c r="J37" s="39">
        <f t="shared" si="3"/>
        <v>135395</v>
      </c>
      <c r="K37" s="35">
        <f t="shared" si="3"/>
        <v>141488</v>
      </c>
      <c r="L37" s="36">
        <f t="shared" si="3"/>
        <v>135395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23221540</v>
      </c>
      <c r="D40" s="23">
        <v>24246165</v>
      </c>
      <c r="E40" s="24">
        <v>16860685</v>
      </c>
      <c r="F40" s="25">
        <v>22339560</v>
      </c>
      <c r="G40" s="23">
        <v>22339560</v>
      </c>
      <c r="H40" s="24">
        <v>22339560</v>
      </c>
      <c r="I40" s="26">
        <v>19321124</v>
      </c>
      <c r="J40" s="27">
        <v>16860685</v>
      </c>
      <c r="K40" s="23">
        <v>17619416</v>
      </c>
      <c r="L40" s="24">
        <v>18059902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23221540</v>
      </c>
      <c r="D43" s="41">
        <f t="shared" ref="D43:L43" si="4">SUM(D39:D42)</f>
        <v>24246165</v>
      </c>
      <c r="E43" s="42">
        <f t="shared" si="4"/>
        <v>16860685</v>
      </c>
      <c r="F43" s="43">
        <f t="shared" si="4"/>
        <v>22339560</v>
      </c>
      <c r="G43" s="41">
        <f t="shared" si="4"/>
        <v>22339560</v>
      </c>
      <c r="H43" s="42">
        <f t="shared" si="4"/>
        <v>22339560</v>
      </c>
      <c r="I43" s="43">
        <f t="shared" si="4"/>
        <v>19321124</v>
      </c>
      <c r="J43" s="45">
        <f t="shared" si="4"/>
        <v>16860685</v>
      </c>
      <c r="K43" s="41">
        <f t="shared" si="4"/>
        <v>17619416</v>
      </c>
      <c r="L43" s="42">
        <f t="shared" si="4"/>
        <v>18059902</v>
      </c>
    </row>
    <row r="44" spans="1:12" x14ac:dyDescent="0.25">
      <c r="A44" s="33" t="s">
        <v>61</v>
      </c>
      <c r="B44" s="34" t="s">
        <v>19</v>
      </c>
      <c r="C44" s="35">
        <f>+C37+C43</f>
        <v>23987727</v>
      </c>
      <c r="D44" s="35">
        <f t="shared" ref="D44:L44" si="5">+D37+D43</f>
        <v>25238286</v>
      </c>
      <c r="E44" s="36">
        <f t="shared" si="5"/>
        <v>18066651</v>
      </c>
      <c r="F44" s="37">
        <f t="shared" si="5"/>
        <v>22339560</v>
      </c>
      <c r="G44" s="35">
        <f t="shared" si="5"/>
        <v>22339560</v>
      </c>
      <c r="H44" s="36">
        <f t="shared" si="5"/>
        <v>22339560</v>
      </c>
      <c r="I44" s="38">
        <f t="shared" si="5"/>
        <v>20718279</v>
      </c>
      <c r="J44" s="39">
        <f t="shared" si="5"/>
        <v>16996080</v>
      </c>
      <c r="K44" s="35">
        <f t="shared" si="5"/>
        <v>17760904</v>
      </c>
      <c r="L44" s="36">
        <f t="shared" si="5"/>
        <v>18195297</v>
      </c>
    </row>
    <row r="45" spans="1:12" x14ac:dyDescent="0.25">
      <c r="A45" s="47" t="s">
        <v>62</v>
      </c>
      <c r="B45" s="48" t="s">
        <v>63</v>
      </c>
      <c r="C45" s="49">
        <f>+C26-C44</f>
        <v>-27839175</v>
      </c>
      <c r="D45" s="49">
        <f t="shared" ref="D45:L45" si="6">+D26-D44</f>
        <v>-30304116</v>
      </c>
      <c r="E45" s="50">
        <f t="shared" si="6"/>
        <v>-31047289</v>
      </c>
      <c r="F45" s="51">
        <f t="shared" si="6"/>
        <v>-20877495</v>
      </c>
      <c r="G45" s="49">
        <f t="shared" si="6"/>
        <v>-20977495</v>
      </c>
      <c r="H45" s="50">
        <f t="shared" si="6"/>
        <v>-20977495</v>
      </c>
      <c r="I45" s="52">
        <f t="shared" si="6"/>
        <v>-33477868</v>
      </c>
      <c r="J45" s="53">
        <f t="shared" si="6"/>
        <v>-31293830</v>
      </c>
      <c r="K45" s="49">
        <f t="shared" si="6"/>
        <v>-32702053</v>
      </c>
      <c r="L45" s="50">
        <f t="shared" si="6"/>
        <v>-33509976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-81811515</v>
      </c>
      <c r="D47" s="23">
        <v>-104468265</v>
      </c>
      <c r="E47" s="24">
        <v>-127195622</v>
      </c>
      <c r="F47" s="25">
        <v>-161002973</v>
      </c>
      <c r="G47" s="23">
        <v>-161002973</v>
      </c>
      <c r="H47" s="24">
        <v>-161002973</v>
      </c>
      <c r="I47" s="26">
        <v>-151461509</v>
      </c>
      <c r="J47" s="27">
        <v>-188925673</v>
      </c>
      <c r="K47" s="23">
        <v>-200336834</v>
      </c>
      <c r="L47" s="24">
        <v>-207345253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-81811515</v>
      </c>
      <c r="D50" s="56">
        <f t="shared" ref="D50:L50" si="7">SUM(D47:D49)</f>
        <v>-104468265</v>
      </c>
      <c r="E50" s="57">
        <f t="shared" si="7"/>
        <v>-127195622</v>
      </c>
      <c r="F50" s="58">
        <f t="shared" si="7"/>
        <v>-161002973</v>
      </c>
      <c r="G50" s="56">
        <f t="shared" si="7"/>
        <v>-161002973</v>
      </c>
      <c r="H50" s="57">
        <f t="shared" si="7"/>
        <v>-161002973</v>
      </c>
      <c r="I50" s="59">
        <f t="shared" si="7"/>
        <v>-151461509</v>
      </c>
      <c r="J50" s="60">
        <f t="shared" si="7"/>
        <v>-188925673</v>
      </c>
      <c r="K50" s="56">
        <f t="shared" si="7"/>
        <v>-200336834</v>
      </c>
      <c r="L50" s="57">
        <f t="shared" si="7"/>
        <v>-207345253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2638662</v>
      </c>
      <c r="D7" s="23">
        <v>4357166</v>
      </c>
      <c r="E7" s="24">
        <v>1757633</v>
      </c>
      <c r="F7" s="25">
        <v>467102</v>
      </c>
      <c r="G7" s="23">
        <v>4208920</v>
      </c>
      <c r="H7" s="24">
        <v>4208920</v>
      </c>
      <c r="I7" s="26">
        <v>342391</v>
      </c>
      <c r="J7" s="27">
        <v>4633264</v>
      </c>
      <c r="K7" s="23">
        <v>4841631</v>
      </c>
      <c r="L7" s="24">
        <v>4960094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2638662</v>
      </c>
      <c r="D13" s="35">
        <f t="shared" ref="D13:L13" si="0">SUM(D6:D12)</f>
        <v>4357166</v>
      </c>
      <c r="E13" s="36">
        <f t="shared" si="0"/>
        <v>1757633</v>
      </c>
      <c r="F13" s="37">
        <f t="shared" si="0"/>
        <v>467102</v>
      </c>
      <c r="G13" s="35">
        <f t="shared" si="0"/>
        <v>4208920</v>
      </c>
      <c r="H13" s="36">
        <f t="shared" si="0"/>
        <v>4208920</v>
      </c>
      <c r="I13" s="38">
        <f t="shared" si="0"/>
        <v>342391</v>
      </c>
      <c r="J13" s="39">
        <f t="shared" si="0"/>
        <v>4633264</v>
      </c>
      <c r="K13" s="35">
        <f t="shared" si="0"/>
        <v>4841631</v>
      </c>
      <c r="L13" s="36">
        <f t="shared" si="0"/>
        <v>4960094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2638662</v>
      </c>
      <c r="D26" s="35">
        <f t="shared" ref="D26:L26" si="2">+D13+D25</f>
        <v>4357166</v>
      </c>
      <c r="E26" s="36">
        <f t="shared" si="2"/>
        <v>1757633</v>
      </c>
      <c r="F26" s="37">
        <f t="shared" si="2"/>
        <v>467102</v>
      </c>
      <c r="G26" s="35">
        <f t="shared" si="2"/>
        <v>4208920</v>
      </c>
      <c r="H26" s="36">
        <f t="shared" si="2"/>
        <v>4208920</v>
      </c>
      <c r="I26" s="38">
        <f t="shared" si="2"/>
        <v>342391</v>
      </c>
      <c r="J26" s="39">
        <f t="shared" si="2"/>
        <v>4633264</v>
      </c>
      <c r="K26" s="35">
        <f t="shared" si="2"/>
        <v>4841631</v>
      </c>
      <c r="L26" s="36">
        <f t="shared" si="2"/>
        <v>4960094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728099</v>
      </c>
      <c r="D32" s="23">
        <v>615382</v>
      </c>
      <c r="E32" s="24">
        <v>586308</v>
      </c>
      <c r="F32" s="25">
        <v>565846</v>
      </c>
      <c r="G32" s="23">
        <v>586309</v>
      </c>
      <c r="H32" s="24">
        <v>586309</v>
      </c>
      <c r="I32" s="26">
        <v>554093</v>
      </c>
      <c r="J32" s="27">
        <v>586309</v>
      </c>
      <c r="K32" s="23">
        <v>612692</v>
      </c>
      <c r="L32" s="24">
        <v>628010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-129025</v>
      </c>
      <c r="D34" s="23">
        <v>-2053252</v>
      </c>
      <c r="E34" s="24">
        <v>-2555165</v>
      </c>
      <c r="F34" s="25">
        <v>0</v>
      </c>
      <c r="G34" s="23">
        <v>-2555165</v>
      </c>
      <c r="H34" s="24">
        <v>-2555165</v>
      </c>
      <c r="I34" s="26">
        <v>1313283</v>
      </c>
      <c r="J34" s="27">
        <v>-2555165</v>
      </c>
      <c r="K34" s="23">
        <v>-2670147</v>
      </c>
      <c r="L34" s="24">
        <v>-2736901</v>
      </c>
    </row>
    <row r="35" spans="1:12" x14ac:dyDescent="0.25">
      <c r="A35" s="28" t="s">
        <v>27</v>
      </c>
      <c r="B35" s="22" t="s">
        <v>19</v>
      </c>
      <c r="C35" s="23">
        <v>668539</v>
      </c>
      <c r="D35" s="23">
        <v>921860</v>
      </c>
      <c r="E35" s="24">
        <v>1305364</v>
      </c>
      <c r="F35" s="25">
        <v>778782</v>
      </c>
      <c r="G35" s="23">
        <v>1305364</v>
      </c>
      <c r="H35" s="24">
        <v>1305364</v>
      </c>
      <c r="I35" s="26">
        <v>1362160</v>
      </c>
      <c r="J35" s="27">
        <v>1305364</v>
      </c>
      <c r="K35" s="23">
        <v>1364105</v>
      </c>
      <c r="L35" s="24">
        <v>1398208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1267613</v>
      </c>
      <c r="D37" s="35">
        <f t="shared" ref="D37:L37" si="3">SUM(D29:D36)</f>
        <v>-516010</v>
      </c>
      <c r="E37" s="36">
        <f t="shared" si="3"/>
        <v>-663493</v>
      </c>
      <c r="F37" s="37">
        <f t="shared" si="3"/>
        <v>1344628</v>
      </c>
      <c r="G37" s="35">
        <f t="shared" si="3"/>
        <v>-663492</v>
      </c>
      <c r="H37" s="36">
        <f t="shared" si="3"/>
        <v>-663492</v>
      </c>
      <c r="I37" s="38">
        <f t="shared" si="3"/>
        <v>3229536</v>
      </c>
      <c r="J37" s="39">
        <f t="shared" si="3"/>
        <v>-663492</v>
      </c>
      <c r="K37" s="35">
        <f t="shared" si="3"/>
        <v>-693350</v>
      </c>
      <c r="L37" s="36">
        <f t="shared" si="3"/>
        <v>-710683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11189337</v>
      </c>
      <c r="D40" s="23">
        <v>28863666</v>
      </c>
      <c r="E40" s="24">
        <v>30914189</v>
      </c>
      <c r="F40" s="25">
        <v>15300981</v>
      </c>
      <c r="G40" s="23">
        <v>33180709</v>
      </c>
      <c r="H40" s="24">
        <v>33180709</v>
      </c>
      <c r="I40" s="26">
        <v>33831951</v>
      </c>
      <c r="J40" s="27">
        <v>32352841</v>
      </c>
      <c r="K40" s="23">
        <v>33808719</v>
      </c>
      <c r="L40" s="24">
        <v>34653937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11189337</v>
      </c>
      <c r="D43" s="41">
        <f t="shared" ref="D43:L43" si="4">SUM(D39:D42)</f>
        <v>28863666</v>
      </c>
      <c r="E43" s="42">
        <f t="shared" si="4"/>
        <v>30914189</v>
      </c>
      <c r="F43" s="43">
        <f t="shared" si="4"/>
        <v>15300981</v>
      </c>
      <c r="G43" s="41">
        <f t="shared" si="4"/>
        <v>33180709</v>
      </c>
      <c r="H43" s="42">
        <f t="shared" si="4"/>
        <v>33180709</v>
      </c>
      <c r="I43" s="43">
        <f t="shared" si="4"/>
        <v>33831951</v>
      </c>
      <c r="J43" s="45">
        <f t="shared" si="4"/>
        <v>32352841</v>
      </c>
      <c r="K43" s="41">
        <f t="shared" si="4"/>
        <v>33808719</v>
      </c>
      <c r="L43" s="42">
        <f t="shared" si="4"/>
        <v>34653937</v>
      </c>
    </row>
    <row r="44" spans="1:12" x14ac:dyDescent="0.25">
      <c r="A44" s="33" t="s">
        <v>61</v>
      </c>
      <c r="B44" s="34" t="s">
        <v>19</v>
      </c>
      <c r="C44" s="35">
        <f>+C37+C43</f>
        <v>12456950</v>
      </c>
      <c r="D44" s="35">
        <f t="shared" ref="D44:L44" si="5">+D37+D43</f>
        <v>28347656</v>
      </c>
      <c r="E44" s="36">
        <f t="shared" si="5"/>
        <v>30250696</v>
      </c>
      <c r="F44" s="37">
        <f t="shared" si="5"/>
        <v>16645609</v>
      </c>
      <c r="G44" s="35">
        <f t="shared" si="5"/>
        <v>32517217</v>
      </c>
      <c r="H44" s="36">
        <f t="shared" si="5"/>
        <v>32517217</v>
      </c>
      <c r="I44" s="38">
        <f t="shared" si="5"/>
        <v>37061487</v>
      </c>
      <c r="J44" s="39">
        <f t="shared" si="5"/>
        <v>31689349</v>
      </c>
      <c r="K44" s="35">
        <f t="shared" si="5"/>
        <v>33115369</v>
      </c>
      <c r="L44" s="36">
        <f t="shared" si="5"/>
        <v>33943254</v>
      </c>
    </row>
    <row r="45" spans="1:12" x14ac:dyDescent="0.25">
      <c r="A45" s="47" t="s">
        <v>62</v>
      </c>
      <c r="B45" s="48" t="s">
        <v>63</v>
      </c>
      <c r="C45" s="49">
        <f>+C26-C44</f>
        <v>-9818288</v>
      </c>
      <c r="D45" s="49">
        <f t="shared" ref="D45:L45" si="6">+D26-D44</f>
        <v>-23990490</v>
      </c>
      <c r="E45" s="50">
        <f t="shared" si="6"/>
        <v>-28493063</v>
      </c>
      <c r="F45" s="51">
        <f t="shared" si="6"/>
        <v>-16178507</v>
      </c>
      <c r="G45" s="49">
        <f t="shared" si="6"/>
        <v>-28308297</v>
      </c>
      <c r="H45" s="50">
        <f t="shared" si="6"/>
        <v>-28308297</v>
      </c>
      <c r="I45" s="52">
        <f t="shared" si="6"/>
        <v>-36719096</v>
      </c>
      <c r="J45" s="53">
        <f t="shared" si="6"/>
        <v>-27056085</v>
      </c>
      <c r="K45" s="49">
        <f t="shared" si="6"/>
        <v>-28273738</v>
      </c>
      <c r="L45" s="50">
        <f t="shared" si="6"/>
        <v>-28983160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-19857364</v>
      </c>
      <c r="D47" s="23">
        <v>-26319822</v>
      </c>
      <c r="E47" s="24">
        <v>-32459273</v>
      </c>
      <c r="F47" s="25">
        <v>-22600783</v>
      </c>
      <c r="G47" s="23">
        <v>-37203894</v>
      </c>
      <c r="H47" s="24">
        <v>-37203894</v>
      </c>
      <c r="I47" s="26">
        <v>-40630765</v>
      </c>
      <c r="J47" s="27">
        <v>-42353359</v>
      </c>
      <c r="K47" s="23">
        <v>-42336038</v>
      </c>
      <c r="L47" s="24">
        <v>-43365902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-19857364</v>
      </c>
      <c r="D50" s="56">
        <f t="shared" ref="D50:L50" si="7">SUM(D47:D49)</f>
        <v>-26319822</v>
      </c>
      <c r="E50" s="57">
        <f t="shared" si="7"/>
        <v>-32459273</v>
      </c>
      <c r="F50" s="58">
        <f t="shared" si="7"/>
        <v>-22600783</v>
      </c>
      <c r="G50" s="56">
        <f t="shared" si="7"/>
        <v>-37203894</v>
      </c>
      <c r="H50" s="57">
        <f t="shared" si="7"/>
        <v>-37203894</v>
      </c>
      <c r="I50" s="59">
        <f t="shared" si="7"/>
        <v>-40630765</v>
      </c>
      <c r="J50" s="60">
        <f t="shared" si="7"/>
        <v>-42353359</v>
      </c>
      <c r="K50" s="56">
        <f t="shared" si="7"/>
        <v>-42336038</v>
      </c>
      <c r="L50" s="57">
        <f t="shared" si="7"/>
        <v>-43365902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77021306</v>
      </c>
      <c r="D6" s="23">
        <v>113468182</v>
      </c>
      <c r="E6" s="24">
        <v>139906919</v>
      </c>
      <c r="F6" s="25">
        <v>99734066</v>
      </c>
      <c r="G6" s="23">
        <v>68820749</v>
      </c>
      <c r="H6" s="24">
        <v>68820749</v>
      </c>
      <c r="I6" s="26">
        <v>202930718</v>
      </c>
      <c r="J6" s="27">
        <v>37570089</v>
      </c>
      <c r="K6" s="23">
        <v>5159447</v>
      </c>
      <c r="L6" s="24">
        <v>-25621378</v>
      </c>
    </row>
    <row r="7" spans="1:12" x14ac:dyDescent="0.25">
      <c r="A7" s="28" t="s">
        <v>22</v>
      </c>
      <c r="B7" s="22" t="s">
        <v>9</v>
      </c>
      <c r="C7" s="23">
        <v>143607879</v>
      </c>
      <c r="D7" s="23">
        <v>112624086</v>
      </c>
      <c r="E7" s="24">
        <v>100965959</v>
      </c>
      <c r="F7" s="25">
        <v>163246422</v>
      </c>
      <c r="G7" s="23">
        <v>165420663</v>
      </c>
      <c r="H7" s="24">
        <v>165420663</v>
      </c>
      <c r="I7" s="26">
        <v>110570918</v>
      </c>
      <c r="J7" s="27">
        <v>194425901</v>
      </c>
      <c r="K7" s="23">
        <v>225296077</v>
      </c>
      <c r="L7" s="24">
        <v>258252633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-27916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-14971760</v>
      </c>
      <c r="D10" s="23">
        <v>-15087372</v>
      </c>
      <c r="E10" s="24">
        <v>-16892213</v>
      </c>
      <c r="F10" s="25">
        <v>87742049</v>
      </c>
      <c r="G10" s="23">
        <v>96433221</v>
      </c>
      <c r="H10" s="24">
        <v>96433221</v>
      </c>
      <c r="I10" s="26">
        <v>-14222584</v>
      </c>
      <c r="J10" s="27">
        <v>-1851917</v>
      </c>
      <c r="K10" s="23">
        <v>-2865624</v>
      </c>
      <c r="L10" s="24">
        <v>-235900</v>
      </c>
    </row>
    <row r="11" spans="1:12" x14ac:dyDescent="0.25">
      <c r="A11" s="28" t="s">
        <v>27</v>
      </c>
      <c r="B11" s="22" t="s">
        <v>19</v>
      </c>
      <c r="C11" s="23">
        <v>500151</v>
      </c>
      <c r="D11" s="23">
        <v>90272</v>
      </c>
      <c r="E11" s="24">
        <v>-404136</v>
      </c>
      <c r="F11" s="29">
        <v>90272</v>
      </c>
      <c r="G11" s="30">
        <v>90272</v>
      </c>
      <c r="H11" s="31">
        <v>90272</v>
      </c>
      <c r="I11" s="26">
        <v>2217251</v>
      </c>
      <c r="J11" s="32">
        <v>90272</v>
      </c>
      <c r="K11" s="30">
        <v>90272</v>
      </c>
      <c r="L11" s="31">
        <v>90272</v>
      </c>
    </row>
    <row r="12" spans="1:12" x14ac:dyDescent="0.25">
      <c r="A12" s="28" t="s">
        <v>28</v>
      </c>
      <c r="B12" s="22" t="s">
        <v>19</v>
      </c>
      <c r="C12" s="23">
        <v>-832138</v>
      </c>
      <c r="D12" s="23">
        <v>-1264688</v>
      </c>
      <c r="E12" s="24">
        <v>-1264688</v>
      </c>
      <c r="F12" s="25">
        <v>190886810</v>
      </c>
      <c r="G12" s="23">
        <v>190886810</v>
      </c>
      <c r="H12" s="24">
        <v>190886810</v>
      </c>
      <c r="I12" s="26">
        <v>-1264688</v>
      </c>
      <c r="J12" s="27">
        <v>40886810</v>
      </c>
      <c r="K12" s="23">
        <v>40886810</v>
      </c>
      <c r="L12" s="24">
        <v>40886810</v>
      </c>
    </row>
    <row r="13" spans="1:12" x14ac:dyDescent="0.25">
      <c r="A13" s="33" t="s">
        <v>29</v>
      </c>
      <c r="B13" s="34" t="s">
        <v>19</v>
      </c>
      <c r="C13" s="35">
        <f>SUM(C6:C12)</f>
        <v>205325438</v>
      </c>
      <c r="D13" s="35">
        <f t="shared" ref="D13:L13" si="0">SUM(D6:D12)</f>
        <v>209830480</v>
      </c>
      <c r="E13" s="36">
        <f t="shared" si="0"/>
        <v>222311841</v>
      </c>
      <c r="F13" s="37">
        <f t="shared" si="0"/>
        <v>541699619</v>
      </c>
      <c r="G13" s="35">
        <f t="shared" si="0"/>
        <v>521651715</v>
      </c>
      <c r="H13" s="36">
        <f t="shared" si="0"/>
        <v>521651715</v>
      </c>
      <c r="I13" s="38">
        <f t="shared" si="0"/>
        <v>300203699</v>
      </c>
      <c r="J13" s="39">
        <f t="shared" si="0"/>
        <v>271121155</v>
      </c>
      <c r="K13" s="35">
        <f t="shared" si="0"/>
        <v>268566982</v>
      </c>
      <c r="L13" s="36">
        <f t="shared" si="0"/>
        <v>273372437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36671618</v>
      </c>
      <c r="D17" s="23">
        <v>36834911</v>
      </c>
      <c r="E17" s="24">
        <v>32504901</v>
      </c>
      <c r="F17" s="29">
        <v>61097144</v>
      </c>
      <c r="G17" s="30">
        <v>65472144</v>
      </c>
      <c r="H17" s="31">
        <v>65472144</v>
      </c>
      <c r="I17" s="26">
        <v>64150516</v>
      </c>
      <c r="J17" s="32">
        <v>98193000</v>
      </c>
      <c r="K17" s="30">
        <v>141002204</v>
      </c>
      <c r="L17" s="31">
        <v>191844976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36671618</v>
      </c>
      <c r="D25" s="41">
        <f t="shared" ref="D25:L25" si="1">SUM(D15:D24)</f>
        <v>36834911</v>
      </c>
      <c r="E25" s="42">
        <f t="shared" si="1"/>
        <v>32504901</v>
      </c>
      <c r="F25" s="43">
        <f t="shared" si="1"/>
        <v>61097144</v>
      </c>
      <c r="G25" s="41">
        <f t="shared" si="1"/>
        <v>65472144</v>
      </c>
      <c r="H25" s="42">
        <f t="shared" si="1"/>
        <v>65472144</v>
      </c>
      <c r="I25" s="44">
        <f t="shared" si="1"/>
        <v>64150516</v>
      </c>
      <c r="J25" s="45">
        <f t="shared" si="1"/>
        <v>98193000</v>
      </c>
      <c r="K25" s="41">
        <f t="shared" si="1"/>
        <v>141002204</v>
      </c>
      <c r="L25" s="42">
        <f t="shared" si="1"/>
        <v>191844976</v>
      </c>
    </row>
    <row r="26" spans="1:12" x14ac:dyDescent="0.25">
      <c r="A26" s="33" t="s">
        <v>42</v>
      </c>
      <c r="B26" s="34" t="s">
        <v>19</v>
      </c>
      <c r="C26" s="35">
        <f>+C13+C25</f>
        <v>241997056</v>
      </c>
      <c r="D26" s="35">
        <f t="shared" ref="D26:L26" si="2">+D13+D25</f>
        <v>246665391</v>
      </c>
      <c r="E26" s="36">
        <f t="shared" si="2"/>
        <v>254816742</v>
      </c>
      <c r="F26" s="37">
        <f t="shared" si="2"/>
        <v>602796763</v>
      </c>
      <c r="G26" s="35">
        <f t="shared" si="2"/>
        <v>587123859</v>
      </c>
      <c r="H26" s="36">
        <f t="shared" si="2"/>
        <v>587123859</v>
      </c>
      <c r="I26" s="38">
        <f t="shared" si="2"/>
        <v>364354215</v>
      </c>
      <c r="J26" s="39">
        <f t="shared" si="2"/>
        <v>369314155</v>
      </c>
      <c r="K26" s="35">
        <f t="shared" si="2"/>
        <v>409569186</v>
      </c>
      <c r="L26" s="36">
        <f t="shared" si="2"/>
        <v>465217413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-218450</v>
      </c>
      <c r="D31" s="23">
        <v>-324504</v>
      </c>
      <c r="E31" s="24">
        <v>-394761</v>
      </c>
      <c r="F31" s="25">
        <v>-324502</v>
      </c>
      <c r="G31" s="23">
        <v>-324502</v>
      </c>
      <c r="H31" s="24">
        <v>-324502</v>
      </c>
      <c r="I31" s="26">
        <v>-464715</v>
      </c>
      <c r="J31" s="27">
        <v>-324502</v>
      </c>
      <c r="K31" s="23">
        <v>-324502</v>
      </c>
      <c r="L31" s="24">
        <v>-324502</v>
      </c>
    </row>
    <row r="32" spans="1:12" x14ac:dyDescent="0.25">
      <c r="A32" s="28" t="s">
        <v>48</v>
      </c>
      <c r="B32" s="22" t="s">
        <v>49</v>
      </c>
      <c r="C32" s="23">
        <v>-83075312</v>
      </c>
      <c r="D32" s="23">
        <v>-68144595</v>
      </c>
      <c r="E32" s="24">
        <v>-53688019</v>
      </c>
      <c r="F32" s="25">
        <v>-345730089</v>
      </c>
      <c r="G32" s="23">
        <v>-336277545</v>
      </c>
      <c r="H32" s="24">
        <v>-336277545</v>
      </c>
      <c r="I32" s="26">
        <v>-41012758</v>
      </c>
      <c r="J32" s="27">
        <v>-573388865</v>
      </c>
      <c r="K32" s="23">
        <v>-705132011</v>
      </c>
      <c r="L32" s="24">
        <v>-739844115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1278118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2327459</v>
      </c>
      <c r="D34" s="23">
        <v>0</v>
      </c>
      <c r="E34" s="24">
        <v>3656736</v>
      </c>
      <c r="F34" s="25">
        <v>142501</v>
      </c>
      <c r="G34" s="23">
        <v>142501</v>
      </c>
      <c r="H34" s="24">
        <v>142501</v>
      </c>
      <c r="I34" s="26">
        <v>0</v>
      </c>
      <c r="J34" s="27">
        <v>270752</v>
      </c>
      <c r="K34" s="23">
        <v>406057</v>
      </c>
      <c r="L34" s="24">
        <v>548939</v>
      </c>
    </row>
    <row r="35" spans="1:12" x14ac:dyDescent="0.25">
      <c r="A35" s="28" t="s">
        <v>27</v>
      </c>
      <c r="B35" s="22" t="s">
        <v>19</v>
      </c>
      <c r="C35" s="23">
        <v>10845030</v>
      </c>
      <c r="D35" s="23">
        <v>15569943</v>
      </c>
      <c r="E35" s="24">
        <v>18989073</v>
      </c>
      <c r="F35" s="25">
        <v>38096402</v>
      </c>
      <c r="G35" s="23">
        <v>38096402</v>
      </c>
      <c r="H35" s="24">
        <v>38096402</v>
      </c>
      <c r="I35" s="26">
        <v>19816874</v>
      </c>
      <c r="J35" s="27">
        <v>62764190</v>
      </c>
      <c r="K35" s="23">
        <v>88936718</v>
      </c>
      <c r="L35" s="24">
        <v>116771200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-70121273</v>
      </c>
      <c r="D37" s="35">
        <f t="shared" ref="D37:L37" si="3">SUM(D29:D36)</f>
        <v>-52899156</v>
      </c>
      <c r="E37" s="36">
        <f t="shared" si="3"/>
        <v>-31436971</v>
      </c>
      <c r="F37" s="37">
        <f t="shared" si="3"/>
        <v>-307815688</v>
      </c>
      <c r="G37" s="35">
        <f t="shared" si="3"/>
        <v>-298363144</v>
      </c>
      <c r="H37" s="36">
        <f t="shared" si="3"/>
        <v>-298363144</v>
      </c>
      <c r="I37" s="38">
        <f t="shared" si="3"/>
        <v>-20382481</v>
      </c>
      <c r="J37" s="39">
        <f t="shared" si="3"/>
        <v>-510678425</v>
      </c>
      <c r="K37" s="35">
        <f t="shared" si="3"/>
        <v>-616113738</v>
      </c>
      <c r="L37" s="36">
        <f t="shared" si="3"/>
        <v>-622848478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15912442</v>
      </c>
      <c r="D40" s="23">
        <v>117269606</v>
      </c>
      <c r="E40" s="24">
        <v>125695555</v>
      </c>
      <c r="F40" s="25">
        <v>10052733</v>
      </c>
      <c r="G40" s="23">
        <v>10052733</v>
      </c>
      <c r="H40" s="24">
        <v>10052733</v>
      </c>
      <c r="I40" s="26">
        <v>139607168</v>
      </c>
      <c r="J40" s="27">
        <v>10052733</v>
      </c>
      <c r="K40" s="23">
        <v>10052733</v>
      </c>
      <c r="L40" s="24">
        <v>10052733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15912442</v>
      </c>
      <c r="D43" s="41">
        <f t="shared" ref="D43:L43" si="4">SUM(D39:D42)</f>
        <v>117269606</v>
      </c>
      <c r="E43" s="42">
        <f t="shared" si="4"/>
        <v>125695555</v>
      </c>
      <c r="F43" s="43">
        <f t="shared" si="4"/>
        <v>10052733</v>
      </c>
      <c r="G43" s="41">
        <f t="shared" si="4"/>
        <v>10052733</v>
      </c>
      <c r="H43" s="42">
        <f t="shared" si="4"/>
        <v>10052733</v>
      </c>
      <c r="I43" s="43">
        <f t="shared" si="4"/>
        <v>139607168</v>
      </c>
      <c r="J43" s="45">
        <f t="shared" si="4"/>
        <v>10052733</v>
      </c>
      <c r="K43" s="41">
        <f t="shared" si="4"/>
        <v>10052733</v>
      </c>
      <c r="L43" s="42">
        <f t="shared" si="4"/>
        <v>10052733</v>
      </c>
    </row>
    <row r="44" spans="1:12" x14ac:dyDescent="0.25">
      <c r="A44" s="33" t="s">
        <v>61</v>
      </c>
      <c r="B44" s="34" t="s">
        <v>19</v>
      </c>
      <c r="C44" s="35">
        <f>+C37+C43</f>
        <v>-54208831</v>
      </c>
      <c r="D44" s="35">
        <f t="shared" ref="D44:L44" si="5">+D37+D43</f>
        <v>64370450</v>
      </c>
      <c r="E44" s="36">
        <f t="shared" si="5"/>
        <v>94258584</v>
      </c>
      <c r="F44" s="37">
        <f t="shared" si="5"/>
        <v>-297762955</v>
      </c>
      <c r="G44" s="35">
        <f t="shared" si="5"/>
        <v>-288310411</v>
      </c>
      <c r="H44" s="36">
        <f t="shared" si="5"/>
        <v>-288310411</v>
      </c>
      <c r="I44" s="38">
        <f t="shared" si="5"/>
        <v>119224687</v>
      </c>
      <c r="J44" s="39">
        <f t="shared" si="5"/>
        <v>-500625692</v>
      </c>
      <c r="K44" s="35">
        <f t="shared" si="5"/>
        <v>-606061005</v>
      </c>
      <c r="L44" s="36">
        <f t="shared" si="5"/>
        <v>-612795745</v>
      </c>
    </row>
    <row r="45" spans="1:12" x14ac:dyDescent="0.25">
      <c r="A45" s="47" t="s">
        <v>62</v>
      </c>
      <c r="B45" s="48" t="s">
        <v>63</v>
      </c>
      <c r="C45" s="49">
        <f>+C26-C44</f>
        <v>296205887</v>
      </c>
      <c r="D45" s="49">
        <f t="shared" ref="D45:L45" si="6">+D26-D44</f>
        <v>182294941</v>
      </c>
      <c r="E45" s="50">
        <f t="shared" si="6"/>
        <v>160558158</v>
      </c>
      <c r="F45" s="51">
        <f t="shared" si="6"/>
        <v>900559718</v>
      </c>
      <c r="G45" s="49">
        <f t="shared" si="6"/>
        <v>875434270</v>
      </c>
      <c r="H45" s="50">
        <f t="shared" si="6"/>
        <v>875434270</v>
      </c>
      <c r="I45" s="52">
        <f t="shared" si="6"/>
        <v>245129528</v>
      </c>
      <c r="J45" s="53">
        <f t="shared" si="6"/>
        <v>869939847</v>
      </c>
      <c r="K45" s="49">
        <f t="shared" si="6"/>
        <v>1015630191</v>
      </c>
      <c r="L45" s="50">
        <f t="shared" si="6"/>
        <v>1078013158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11973759</v>
      </c>
      <c r="E47" s="24">
        <v>-24977501</v>
      </c>
      <c r="F47" s="25">
        <v>2202033</v>
      </c>
      <c r="G47" s="23">
        <v>-22923415</v>
      </c>
      <c r="H47" s="24">
        <v>-22923415</v>
      </c>
      <c r="I47" s="26">
        <v>5430698</v>
      </c>
      <c r="J47" s="27">
        <v>-329574134</v>
      </c>
      <c r="K47" s="23">
        <v>-786664143</v>
      </c>
      <c r="L47" s="24">
        <v>-1416539685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11973759</v>
      </c>
      <c r="E50" s="57">
        <f t="shared" si="7"/>
        <v>-24977501</v>
      </c>
      <c r="F50" s="58">
        <f t="shared" si="7"/>
        <v>2202033</v>
      </c>
      <c r="G50" s="56">
        <f t="shared" si="7"/>
        <v>-22923415</v>
      </c>
      <c r="H50" s="57">
        <f t="shared" si="7"/>
        <v>-22923415</v>
      </c>
      <c r="I50" s="59">
        <f t="shared" si="7"/>
        <v>5430698</v>
      </c>
      <c r="J50" s="60">
        <f t="shared" si="7"/>
        <v>-329574134</v>
      </c>
      <c r="K50" s="56">
        <f t="shared" si="7"/>
        <v>-786664143</v>
      </c>
      <c r="L50" s="57">
        <f t="shared" si="7"/>
        <v>-1416539685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3065757</v>
      </c>
      <c r="D7" s="23">
        <v>2509465</v>
      </c>
      <c r="E7" s="24">
        <v>2164610</v>
      </c>
      <c r="F7" s="25">
        <v>11862484</v>
      </c>
      <c r="G7" s="23">
        <v>11862484</v>
      </c>
      <c r="H7" s="24">
        <v>11862484</v>
      </c>
      <c r="I7" s="26">
        <v>2582438</v>
      </c>
      <c r="J7" s="27">
        <v>12701580</v>
      </c>
      <c r="K7" s="23">
        <v>12399854</v>
      </c>
      <c r="L7" s="24">
        <v>12961568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3065757</v>
      </c>
      <c r="D13" s="35">
        <f t="shared" ref="D13:L13" si="0">SUM(D6:D12)</f>
        <v>2509465</v>
      </c>
      <c r="E13" s="36">
        <f t="shared" si="0"/>
        <v>2164610</v>
      </c>
      <c r="F13" s="37">
        <f t="shared" si="0"/>
        <v>11862484</v>
      </c>
      <c r="G13" s="35">
        <f t="shared" si="0"/>
        <v>11862484</v>
      </c>
      <c r="H13" s="36">
        <f t="shared" si="0"/>
        <v>11862484</v>
      </c>
      <c r="I13" s="38">
        <f t="shared" si="0"/>
        <v>2582438</v>
      </c>
      <c r="J13" s="39">
        <f t="shared" si="0"/>
        <v>12701580</v>
      </c>
      <c r="K13" s="35">
        <f t="shared" si="0"/>
        <v>12399854</v>
      </c>
      <c r="L13" s="36">
        <f t="shared" si="0"/>
        <v>12961568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-544</v>
      </c>
      <c r="D17" s="23">
        <v>0</v>
      </c>
      <c r="E17" s="24">
        <v>-567335</v>
      </c>
      <c r="F17" s="29">
        <v>24500000</v>
      </c>
      <c r="G17" s="30">
        <v>21500000</v>
      </c>
      <c r="H17" s="31">
        <v>21500000</v>
      </c>
      <c r="I17" s="26">
        <v>-1169468</v>
      </c>
      <c r="J17" s="32">
        <v>21430595</v>
      </c>
      <c r="K17" s="30">
        <v>15657819</v>
      </c>
      <c r="L17" s="31">
        <v>22500000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-544</v>
      </c>
      <c r="D25" s="41">
        <f t="shared" ref="D25:L25" si="1">SUM(D15:D24)</f>
        <v>0</v>
      </c>
      <c r="E25" s="42">
        <f t="shared" si="1"/>
        <v>-567335</v>
      </c>
      <c r="F25" s="43">
        <f t="shared" si="1"/>
        <v>24500000</v>
      </c>
      <c r="G25" s="41">
        <f t="shared" si="1"/>
        <v>21500000</v>
      </c>
      <c r="H25" s="42">
        <f t="shared" si="1"/>
        <v>21500000</v>
      </c>
      <c r="I25" s="44">
        <f t="shared" si="1"/>
        <v>-1169468</v>
      </c>
      <c r="J25" s="45">
        <f t="shared" si="1"/>
        <v>21430595</v>
      </c>
      <c r="K25" s="41">
        <f t="shared" si="1"/>
        <v>15657819</v>
      </c>
      <c r="L25" s="42">
        <f t="shared" si="1"/>
        <v>22500000</v>
      </c>
    </row>
    <row r="26" spans="1:12" x14ac:dyDescent="0.25">
      <c r="A26" s="33" t="s">
        <v>42</v>
      </c>
      <c r="B26" s="34" t="s">
        <v>19</v>
      </c>
      <c r="C26" s="35">
        <f>+C13+C25</f>
        <v>3065213</v>
      </c>
      <c r="D26" s="35">
        <f t="shared" ref="D26:L26" si="2">+D13+D25</f>
        <v>2509465</v>
      </c>
      <c r="E26" s="36">
        <f t="shared" si="2"/>
        <v>1597275</v>
      </c>
      <c r="F26" s="37">
        <f t="shared" si="2"/>
        <v>36362484</v>
      </c>
      <c r="G26" s="35">
        <f t="shared" si="2"/>
        <v>33362484</v>
      </c>
      <c r="H26" s="36">
        <f t="shared" si="2"/>
        <v>33362484</v>
      </c>
      <c r="I26" s="38">
        <f t="shared" si="2"/>
        <v>1412970</v>
      </c>
      <c r="J26" s="39">
        <f t="shared" si="2"/>
        <v>34132175</v>
      </c>
      <c r="K26" s="35">
        <f t="shared" si="2"/>
        <v>28057673</v>
      </c>
      <c r="L26" s="36">
        <f t="shared" si="2"/>
        <v>35461568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1961236</v>
      </c>
      <c r="D31" s="23">
        <v>1961236</v>
      </c>
      <c r="E31" s="24">
        <v>1961236</v>
      </c>
      <c r="F31" s="25">
        <v>2057337</v>
      </c>
      <c r="G31" s="23">
        <v>2057337</v>
      </c>
      <c r="H31" s="24">
        <v>2057337</v>
      </c>
      <c r="I31" s="26">
        <v>1961236</v>
      </c>
      <c r="J31" s="27">
        <v>2057337</v>
      </c>
      <c r="K31" s="23">
        <v>2150534</v>
      </c>
      <c r="L31" s="24">
        <v>2247954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-40000</v>
      </c>
      <c r="D33" s="23">
        <v>-30864</v>
      </c>
      <c r="E33" s="24">
        <v>-30864</v>
      </c>
      <c r="F33" s="25">
        <v>-30416</v>
      </c>
      <c r="G33" s="23">
        <v>-30416</v>
      </c>
      <c r="H33" s="24">
        <v>-30416</v>
      </c>
      <c r="I33" s="26">
        <v>-40000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2066478</v>
      </c>
      <c r="D34" s="23">
        <v>1280502</v>
      </c>
      <c r="E34" s="24">
        <v>3012267</v>
      </c>
      <c r="F34" s="25">
        <v>1710397</v>
      </c>
      <c r="G34" s="23">
        <v>1710397</v>
      </c>
      <c r="H34" s="24">
        <v>1710397</v>
      </c>
      <c r="I34" s="26">
        <v>1393452</v>
      </c>
      <c r="J34" s="27">
        <v>1743774</v>
      </c>
      <c r="K34" s="23">
        <v>1787878</v>
      </c>
      <c r="L34" s="24">
        <v>1868869</v>
      </c>
    </row>
    <row r="35" spans="1:12" x14ac:dyDescent="0.25">
      <c r="A35" s="28" t="s">
        <v>27</v>
      </c>
      <c r="B35" s="22" t="s">
        <v>19</v>
      </c>
      <c r="C35" s="23">
        <v>21099923</v>
      </c>
      <c r="D35" s="23">
        <v>22481977</v>
      </c>
      <c r="E35" s="24">
        <v>24330810</v>
      </c>
      <c r="F35" s="25">
        <v>26629425</v>
      </c>
      <c r="G35" s="23">
        <v>26629425</v>
      </c>
      <c r="H35" s="24">
        <v>26629425</v>
      </c>
      <c r="I35" s="26">
        <v>27738819</v>
      </c>
      <c r="J35" s="27">
        <v>26906319</v>
      </c>
      <c r="K35" s="23">
        <v>27835738</v>
      </c>
      <c r="L35" s="24">
        <v>29096696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25087637</v>
      </c>
      <c r="D37" s="35">
        <f t="shared" ref="D37:L37" si="3">SUM(D29:D36)</f>
        <v>25692851</v>
      </c>
      <c r="E37" s="36">
        <f t="shared" si="3"/>
        <v>29273449</v>
      </c>
      <c r="F37" s="37">
        <f t="shared" si="3"/>
        <v>30366743</v>
      </c>
      <c r="G37" s="35">
        <f t="shared" si="3"/>
        <v>30366743</v>
      </c>
      <c r="H37" s="36">
        <f t="shared" si="3"/>
        <v>30366743</v>
      </c>
      <c r="I37" s="38">
        <f t="shared" si="3"/>
        <v>31053507</v>
      </c>
      <c r="J37" s="39">
        <f t="shared" si="3"/>
        <v>30707430</v>
      </c>
      <c r="K37" s="35">
        <f t="shared" si="3"/>
        <v>31774150</v>
      </c>
      <c r="L37" s="36">
        <f t="shared" si="3"/>
        <v>33213519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25087637</v>
      </c>
      <c r="D44" s="35">
        <f t="shared" ref="D44:L44" si="5">+D37+D43</f>
        <v>25692851</v>
      </c>
      <c r="E44" s="36">
        <f t="shared" si="5"/>
        <v>29273449</v>
      </c>
      <c r="F44" s="37">
        <f t="shared" si="5"/>
        <v>30366743</v>
      </c>
      <c r="G44" s="35">
        <f t="shared" si="5"/>
        <v>30366743</v>
      </c>
      <c r="H44" s="36">
        <f t="shared" si="5"/>
        <v>30366743</v>
      </c>
      <c r="I44" s="38">
        <f t="shared" si="5"/>
        <v>31053507</v>
      </c>
      <c r="J44" s="39">
        <f t="shared" si="5"/>
        <v>30707430</v>
      </c>
      <c r="K44" s="35">
        <f t="shared" si="5"/>
        <v>31774150</v>
      </c>
      <c r="L44" s="36">
        <f t="shared" si="5"/>
        <v>33213519</v>
      </c>
    </row>
    <row r="45" spans="1:12" x14ac:dyDescent="0.25">
      <c r="A45" s="47" t="s">
        <v>62</v>
      </c>
      <c r="B45" s="48" t="s">
        <v>63</v>
      </c>
      <c r="C45" s="49">
        <f>+C26-C44</f>
        <v>-22022424</v>
      </c>
      <c r="D45" s="49">
        <f t="shared" ref="D45:L45" si="6">+D26-D44</f>
        <v>-23183386</v>
      </c>
      <c r="E45" s="50">
        <f t="shared" si="6"/>
        <v>-27676174</v>
      </c>
      <c r="F45" s="51">
        <f t="shared" si="6"/>
        <v>5995741</v>
      </c>
      <c r="G45" s="49">
        <f t="shared" si="6"/>
        <v>2995741</v>
      </c>
      <c r="H45" s="50">
        <f t="shared" si="6"/>
        <v>2995741</v>
      </c>
      <c r="I45" s="52">
        <f t="shared" si="6"/>
        <v>-29640537</v>
      </c>
      <c r="J45" s="53">
        <f t="shared" si="6"/>
        <v>3424745</v>
      </c>
      <c r="K45" s="49">
        <f t="shared" si="6"/>
        <v>-3716477</v>
      </c>
      <c r="L45" s="50">
        <f t="shared" si="6"/>
        <v>2248049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-23466448</v>
      </c>
      <c r="D47" s="23">
        <v>-37398358</v>
      </c>
      <c r="E47" s="24">
        <v>-45040159</v>
      </c>
      <c r="F47" s="25">
        <v>-37398358</v>
      </c>
      <c r="G47" s="23">
        <v>-37398358</v>
      </c>
      <c r="H47" s="24">
        <v>-37398358</v>
      </c>
      <c r="I47" s="26">
        <v>-52877405</v>
      </c>
      <c r="J47" s="27">
        <v>-37398358</v>
      </c>
      <c r="K47" s="23">
        <v>-39092504</v>
      </c>
      <c r="L47" s="24">
        <v>-40863394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-23466448</v>
      </c>
      <c r="D50" s="56">
        <f t="shared" ref="D50:L50" si="7">SUM(D47:D49)</f>
        <v>-37398358</v>
      </c>
      <c r="E50" s="57">
        <f t="shared" si="7"/>
        <v>-45040159</v>
      </c>
      <c r="F50" s="58">
        <f t="shared" si="7"/>
        <v>-37398358</v>
      </c>
      <c r="G50" s="56">
        <f t="shared" si="7"/>
        <v>-37398358</v>
      </c>
      <c r="H50" s="57">
        <f t="shared" si="7"/>
        <v>-37398358</v>
      </c>
      <c r="I50" s="59">
        <f t="shared" si="7"/>
        <v>-52877405</v>
      </c>
      <c r="J50" s="60">
        <f t="shared" si="7"/>
        <v>-37398358</v>
      </c>
      <c r="K50" s="56">
        <f t="shared" si="7"/>
        <v>-39092504</v>
      </c>
      <c r="L50" s="57">
        <f t="shared" si="7"/>
        <v>-40863394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37485085</v>
      </c>
      <c r="D6" s="23">
        <v>46262641</v>
      </c>
      <c r="E6" s="24">
        <v>53528373</v>
      </c>
      <c r="F6" s="25">
        <v>5039811</v>
      </c>
      <c r="G6" s="23">
        <v>189509278</v>
      </c>
      <c r="H6" s="24">
        <v>189509278</v>
      </c>
      <c r="I6" s="26">
        <v>63147463</v>
      </c>
      <c r="J6" s="27">
        <v>202954198</v>
      </c>
      <c r="K6" s="23">
        <v>209331547</v>
      </c>
      <c r="L6" s="24">
        <v>217274395</v>
      </c>
    </row>
    <row r="7" spans="1:12" x14ac:dyDescent="0.25">
      <c r="A7" s="28" t="s">
        <v>22</v>
      </c>
      <c r="B7" s="22" t="s">
        <v>9</v>
      </c>
      <c r="C7" s="23">
        <v>-17155254</v>
      </c>
      <c r="D7" s="23">
        <v>-18153420</v>
      </c>
      <c r="E7" s="24">
        <v>-28425345</v>
      </c>
      <c r="F7" s="25">
        <v>59083206</v>
      </c>
      <c r="G7" s="23">
        <v>59083206</v>
      </c>
      <c r="H7" s="24">
        <v>59083206</v>
      </c>
      <c r="I7" s="26">
        <v>11467746</v>
      </c>
      <c r="J7" s="27">
        <v>60679538</v>
      </c>
      <c r="K7" s="23">
        <v>63000786</v>
      </c>
      <c r="L7" s="24">
        <v>65318834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-300000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33365</v>
      </c>
      <c r="D11" s="23">
        <v>33365</v>
      </c>
      <c r="E11" s="24">
        <v>63586</v>
      </c>
      <c r="F11" s="29">
        <v>0</v>
      </c>
      <c r="G11" s="30">
        <v>0</v>
      </c>
      <c r="H11" s="31">
        <v>0</v>
      </c>
      <c r="I11" s="26">
        <v>70318</v>
      </c>
      <c r="J11" s="32">
        <v>-2096437</v>
      </c>
      <c r="K11" s="30">
        <v>-2190777</v>
      </c>
      <c r="L11" s="31">
        <v>-2245546</v>
      </c>
    </row>
    <row r="12" spans="1:12" x14ac:dyDescent="0.25">
      <c r="A12" s="28" t="s">
        <v>28</v>
      </c>
      <c r="B12" s="22" t="s">
        <v>19</v>
      </c>
      <c r="C12" s="23">
        <v>-18744</v>
      </c>
      <c r="D12" s="23">
        <v>-29986</v>
      </c>
      <c r="E12" s="24">
        <v>-29986</v>
      </c>
      <c r="F12" s="25">
        <v>0</v>
      </c>
      <c r="G12" s="23">
        <v>0</v>
      </c>
      <c r="H12" s="24">
        <v>0</v>
      </c>
      <c r="I12" s="26">
        <v>-29986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20344452</v>
      </c>
      <c r="D13" s="35">
        <f t="shared" ref="D13:L13" si="0">SUM(D6:D12)</f>
        <v>28112600</v>
      </c>
      <c r="E13" s="36">
        <f t="shared" si="0"/>
        <v>25136628</v>
      </c>
      <c r="F13" s="37">
        <f t="shared" si="0"/>
        <v>64123017</v>
      </c>
      <c r="G13" s="35">
        <f t="shared" si="0"/>
        <v>248592484</v>
      </c>
      <c r="H13" s="36">
        <f t="shared" si="0"/>
        <v>248592484</v>
      </c>
      <c r="I13" s="38">
        <f t="shared" si="0"/>
        <v>74655541</v>
      </c>
      <c r="J13" s="39">
        <f t="shared" si="0"/>
        <v>261237299</v>
      </c>
      <c r="K13" s="35">
        <f t="shared" si="0"/>
        <v>270141556</v>
      </c>
      <c r="L13" s="36">
        <f t="shared" si="0"/>
        <v>280347683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-39488</v>
      </c>
      <c r="D17" s="23">
        <v>-59232</v>
      </c>
      <c r="E17" s="24">
        <v>-86264</v>
      </c>
      <c r="F17" s="29">
        <v>-79212</v>
      </c>
      <c r="G17" s="30">
        <v>-79212</v>
      </c>
      <c r="H17" s="31">
        <v>-79212</v>
      </c>
      <c r="I17" s="26">
        <v>-89091</v>
      </c>
      <c r="J17" s="32">
        <v>46920788</v>
      </c>
      <c r="K17" s="30">
        <v>-161989</v>
      </c>
      <c r="L17" s="31">
        <v>-246834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-39488</v>
      </c>
      <c r="D25" s="41">
        <f t="shared" ref="D25:L25" si="1">SUM(D15:D24)</f>
        <v>-59232</v>
      </c>
      <c r="E25" s="42">
        <f t="shared" si="1"/>
        <v>-86264</v>
      </c>
      <c r="F25" s="43">
        <f t="shared" si="1"/>
        <v>-79212</v>
      </c>
      <c r="G25" s="41">
        <f t="shared" si="1"/>
        <v>-79212</v>
      </c>
      <c r="H25" s="42">
        <f t="shared" si="1"/>
        <v>-79212</v>
      </c>
      <c r="I25" s="44">
        <f t="shared" si="1"/>
        <v>-89091</v>
      </c>
      <c r="J25" s="45">
        <f t="shared" si="1"/>
        <v>46920788</v>
      </c>
      <c r="K25" s="41">
        <f t="shared" si="1"/>
        <v>-161989</v>
      </c>
      <c r="L25" s="42">
        <f t="shared" si="1"/>
        <v>-246834</v>
      </c>
    </row>
    <row r="26" spans="1:12" x14ac:dyDescent="0.25">
      <c r="A26" s="33" t="s">
        <v>42</v>
      </c>
      <c r="B26" s="34" t="s">
        <v>19</v>
      </c>
      <c r="C26" s="35">
        <f>+C13+C25</f>
        <v>20304964</v>
      </c>
      <c r="D26" s="35">
        <f t="shared" ref="D26:L26" si="2">+D13+D25</f>
        <v>28053368</v>
      </c>
      <c r="E26" s="36">
        <f t="shared" si="2"/>
        <v>25050364</v>
      </c>
      <c r="F26" s="37">
        <f t="shared" si="2"/>
        <v>64043805</v>
      </c>
      <c r="G26" s="35">
        <f t="shared" si="2"/>
        <v>248513272</v>
      </c>
      <c r="H26" s="36">
        <f t="shared" si="2"/>
        <v>248513272</v>
      </c>
      <c r="I26" s="38">
        <f t="shared" si="2"/>
        <v>74566450</v>
      </c>
      <c r="J26" s="39">
        <f t="shared" si="2"/>
        <v>308158087</v>
      </c>
      <c r="K26" s="35">
        <f t="shared" si="2"/>
        <v>269979567</v>
      </c>
      <c r="L26" s="36">
        <f t="shared" si="2"/>
        <v>280100849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-100269</v>
      </c>
      <c r="D31" s="23">
        <v>-111108</v>
      </c>
      <c r="E31" s="24">
        <v>-116981</v>
      </c>
      <c r="F31" s="25">
        <v>4795679</v>
      </c>
      <c r="G31" s="23">
        <v>4795679</v>
      </c>
      <c r="H31" s="24">
        <v>4795679</v>
      </c>
      <c r="I31" s="26">
        <v>-124137</v>
      </c>
      <c r="J31" s="27">
        <v>4795679</v>
      </c>
      <c r="K31" s="23">
        <v>4795679</v>
      </c>
      <c r="L31" s="24">
        <v>4795679</v>
      </c>
    </row>
    <row r="32" spans="1:12" x14ac:dyDescent="0.25">
      <c r="A32" s="28" t="s">
        <v>48</v>
      </c>
      <c r="B32" s="22" t="s">
        <v>49</v>
      </c>
      <c r="C32" s="23">
        <v>-385064</v>
      </c>
      <c r="D32" s="23">
        <v>9484642</v>
      </c>
      <c r="E32" s="24">
        <v>8875279</v>
      </c>
      <c r="F32" s="25">
        <v>289803112</v>
      </c>
      <c r="G32" s="23">
        <v>749808047</v>
      </c>
      <c r="H32" s="24">
        <v>749808047</v>
      </c>
      <c r="I32" s="26">
        <v>12148606</v>
      </c>
      <c r="J32" s="27">
        <v>786417154</v>
      </c>
      <c r="K32" s="23">
        <v>786208154</v>
      </c>
      <c r="L32" s="24">
        <v>785993929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8198583</v>
      </c>
      <c r="D34" s="23">
        <v>8198583</v>
      </c>
      <c r="E34" s="24">
        <v>8198583</v>
      </c>
      <c r="F34" s="25">
        <v>0</v>
      </c>
      <c r="G34" s="23">
        <v>0</v>
      </c>
      <c r="H34" s="24">
        <v>0</v>
      </c>
      <c r="I34" s="26">
        <v>8198583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7656977</v>
      </c>
      <c r="D35" s="23">
        <v>10014931</v>
      </c>
      <c r="E35" s="24">
        <v>12874617</v>
      </c>
      <c r="F35" s="25">
        <v>0</v>
      </c>
      <c r="G35" s="23">
        <v>0</v>
      </c>
      <c r="H35" s="24">
        <v>0</v>
      </c>
      <c r="I35" s="26">
        <v>15877707</v>
      </c>
      <c r="J35" s="27">
        <v>1021481</v>
      </c>
      <c r="K35" s="23">
        <v>1067447</v>
      </c>
      <c r="L35" s="24">
        <v>1094133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15370227</v>
      </c>
      <c r="D37" s="35">
        <f t="shared" ref="D37:L37" si="3">SUM(D29:D36)</f>
        <v>27587048</v>
      </c>
      <c r="E37" s="36">
        <f t="shared" si="3"/>
        <v>29831498</v>
      </c>
      <c r="F37" s="37">
        <f t="shared" si="3"/>
        <v>294598791</v>
      </c>
      <c r="G37" s="35">
        <f t="shared" si="3"/>
        <v>754603726</v>
      </c>
      <c r="H37" s="36">
        <f t="shared" si="3"/>
        <v>754603726</v>
      </c>
      <c r="I37" s="38">
        <f t="shared" si="3"/>
        <v>36100759</v>
      </c>
      <c r="J37" s="39">
        <f t="shared" si="3"/>
        <v>792234314</v>
      </c>
      <c r="K37" s="35">
        <f t="shared" si="3"/>
        <v>792071280</v>
      </c>
      <c r="L37" s="36">
        <f t="shared" si="3"/>
        <v>791883741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15370227</v>
      </c>
      <c r="D44" s="35">
        <f t="shared" ref="D44:L44" si="5">+D37+D43</f>
        <v>27587048</v>
      </c>
      <c r="E44" s="36">
        <f t="shared" si="5"/>
        <v>29831498</v>
      </c>
      <c r="F44" s="37">
        <f t="shared" si="5"/>
        <v>294598791</v>
      </c>
      <c r="G44" s="35">
        <f t="shared" si="5"/>
        <v>754603726</v>
      </c>
      <c r="H44" s="36">
        <f t="shared" si="5"/>
        <v>754603726</v>
      </c>
      <c r="I44" s="38">
        <f t="shared" si="5"/>
        <v>36100759</v>
      </c>
      <c r="J44" s="39">
        <f t="shared" si="5"/>
        <v>792234314</v>
      </c>
      <c r="K44" s="35">
        <f t="shared" si="5"/>
        <v>792071280</v>
      </c>
      <c r="L44" s="36">
        <f t="shared" si="5"/>
        <v>791883741</v>
      </c>
    </row>
    <row r="45" spans="1:12" x14ac:dyDescent="0.25">
      <c r="A45" s="47" t="s">
        <v>62</v>
      </c>
      <c r="B45" s="48" t="s">
        <v>63</v>
      </c>
      <c r="C45" s="49">
        <f>+C26-C44</f>
        <v>4934737</v>
      </c>
      <c r="D45" s="49">
        <f t="shared" ref="D45:L45" si="6">+D26-D44</f>
        <v>466320</v>
      </c>
      <c r="E45" s="50">
        <f t="shared" si="6"/>
        <v>-4781134</v>
      </c>
      <c r="F45" s="51">
        <f t="shared" si="6"/>
        <v>-230554986</v>
      </c>
      <c r="G45" s="49">
        <f t="shared" si="6"/>
        <v>-506090454</v>
      </c>
      <c r="H45" s="50">
        <f t="shared" si="6"/>
        <v>-506090454</v>
      </c>
      <c r="I45" s="52">
        <f t="shared" si="6"/>
        <v>38465691</v>
      </c>
      <c r="J45" s="53">
        <f t="shared" si="6"/>
        <v>-484076227</v>
      </c>
      <c r="K45" s="49">
        <f t="shared" si="6"/>
        <v>-522091713</v>
      </c>
      <c r="L45" s="50">
        <f t="shared" si="6"/>
        <v>-511782892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263447</v>
      </c>
      <c r="F47" s="25">
        <v>-109157306</v>
      </c>
      <c r="G47" s="23">
        <v>389716581</v>
      </c>
      <c r="H47" s="24">
        <v>389716581</v>
      </c>
      <c r="I47" s="26">
        <v>-15966624</v>
      </c>
      <c r="J47" s="27">
        <v>457765889</v>
      </c>
      <c r="K47" s="23">
        <v>419750403</v>
      </c>
      <c r="L47" s="24">
        <v>430059224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263447</v>
      </c>
      <c r="F50" s="58">
        <f t="shared" si="7"/>
        <v>-109157306</v>
      </c>
      <c r="G50" s="56">
        <f t="shared" si="7"/>
        <v>389716581</v>
      </c>
      <c r="H50" s="57">
        <f t="shared" si="7"/>
        <v>389716581</v>
      </c>
      <c r="I50" s="59">
        <f t="shared" si="7"/>
        <v>-15966624</v>
      </c>
      <c r="J50" s="60">
        <f t="shared" si="7"/>
        <v>457765889</v>
      </c>
      <c r="K50" s="56">
        <f t="shared" si="7"/>
        <v>419750403</v>
      </c>
      <c r="L50" s="57">
        <f t="shared" si="7"/>
        <v>430059224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-19767587</v>
      </c>
      <c r="G6" s="23">
        <v>2219013</v>
      </c>
      <c r="H6" s="24">
        <v>2219013</v>
      </c>
      <c r="I6" s="26">
        <v>393000</v>
      </c>
      <c r="J6" s="27">
        <v>1670917</v>
      </c>
      <c r="K6" s="23">
        <v>4875581</v>
      </c>
      <c r="L6" s="24">
        <v>4170878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-8125341</v>
      </c>
      <c r="F7" s="25">
        <v>0</v>
      </c>
      <c r="G7" s="23">
        <v>0</v>
      </c>
      <c r="H7" s="24">
        <v>0</v>
      </c>
      <c r="I7" s="26">
        <v>-6263818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901271</v>
      </c>
      <c r="H11" s="31">
        <v>901271</v>
      </c>
      <c r="I11" s="26">
        <v>0</v>
      </c>
      <c r="J11" s="32">
        <v>883952</v>
      </c>
      <c r="K11" s="30">
        <v>531495</v>
      </c>
      <c r="L11" s="31">
        <v>542709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-8125341</v>
      </c>
      <c r="F13" s="37">
        <f t="shared" si="0"/>
        <v>-19767587</v>
      </c>
      <c r="G13" s="35">
        <f t="shared" si="0"/>
        <v>3120284</v>
      </c>
      <c r="H13" s="36">
        <f t="shared" si="0"/>
        <v>3120284</v>
      </c>
      <c r="I13" s="38">
        <f t="shared" si="0"/>
        <v>-5870818</v>
      </c>
      <c r="J13" s="39">
        <f t="shared" si="0"/>
        <v>2554869</v>
      </c>
      <c r="K13" s="35">
        <f t="shared" si="0"/>
        <v>5407076</v>
      </c>
      <c r="L13" s="36">
        <f t="shared" si="0"/>
        <v>4713587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6168071</v>
      </c>
      <c r="D17" s="23">
        <v>491000</v>
      </c>
      <c r="E17" s="24">
        <v>30634941</v>
      </c>
      <c r="F17" s="29">
        <v>1500000</v>
      </c>
      <c r="G17" s="30">
        <v>1147882</v>
      </c>
      <c r="H17" s="31">
        <v>1147882</v>
      </c>
      <c r="I17" s="26">
        <v>1500000</v>
      </c>
      <c r="J17" s="32">
        <v>2131685</v>
      </c>
      <c r="K17" s="30">
        <v>-384889</v>
      </c>
      <c r="L17" s="31">
        <v>-384889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6168071</v>
      </c>
      <c r="D25" s="41">
        <f t="shared" ref="D25:L25" si="1">SUM(D15:D24)</f>
        <v>491000</v>
      </c>
      <c r="E25" s="42">
        <f t="shared" si="1"/>
        <v>30634941</v>
      </c>
      <c r="F25" s="43">
        <f t="shared" si="1"/>
        <v>1500000</v>
      </c>
      <c r="G25" s="41">
        <f t="shared" si="1"/>
        <v>1147882</v>
      </c>
      <c r="H25" s="42">
        <f t="shared" si="1"/>
        <v>1147882</v>
      </c>
      <c r="I25" s="44">
        <f t="shared" si="1"/>
        <v>1500000</v>
      </c>
      <c r="J25" s="45">
        <f t="shared" si="1"/>
        <v>2131685</v>
      </c>
      <c r="K25" s="41">
        <f t="shared" si="1"/>
        <v>-384889</v>
      </c>
      <c r="L25" s="42">
        <f t="shared" si="1"/>
        <v>-384889</v>
      </c>
    </row>
    <row r="26" spans="1:12" x14ac:dyDescent="0.25">
      <c r="A26" s="33" t="s">
        <v>42</v>
      </c>
      <c r="B26" s="34" t="s">
        <v>19</v>
      </c>
      <c r="C26" s="35">
        <f>+C13+C25</f>
        <v>6168071</v>
      </c>
      <c r="D26" s="35">
        <f t="shared" ref="D26:L26" si="2">+D13+D25</f>
        <v>491000</v>
      </c>
      <c r="E26" s="36">
        <f t="shared" si="2"/>
        <v>22509600</v>
      </c>
      <c r="F26" s="37">
        <f t="shared" si="2"/>
        <v>-18267587</v>
      </c>
      <c r="G26" s="35">
        <f t="shared" si="2"/>
        <v>4268166</v>
      </c>
      <c r="H26" s="36">
        <f t="shared" si="2"/>
        <v>4268166</v>
      </c>
      <c r="I26" s="38">
        <f t="shared" si="2"/>
        <v>-4370818</v>
      </c>
      <c r="J26" s="39">
        <f t="shared" si="2"/>
        <v>4686554</v>
      </c>
      <c r="K26" s="35">
        <f t="shared" si="2"/>
        <v>5022187</v>
      </c>
      <c r="L26" s="36">
        <f t="shared" si="2"/>
        <v>4328698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605964</v>
      </c>
      <c r="G32" s="23">
        <v>0</v>
      </c>
      <c r="H32" s="24">
        <v>0</v>
      </c>
      <c r="I32" s="26">
        <v>1571290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2997082</v>
      </c>
      <c r="H35" s="24">
        <v>2997082</v>
      </c>
      <c r="I35" s="26">
        <v>0</v>
      </c>
      <c r="J35" s="27">
        <v>3176948</v>
      </c>
      <c r="K35" s="23">
        <v>3323091</v>
      </c>
      <c r="L35" s="24">
        <v>3469447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605964</v>
      </c>
      <c r="G37" s="35">
        <f t="shared" si="3"/>
        <v>2997082</v>
      </c>
      <c r="H37" s="36">
        <f t="shared" si="3"/>
        <v>2997082</v>
      </c>
      <c r="I37" s="38">
        <f t="shared" si="3"/>
        <v>1571290</v>
      </c>
      <c r="J37" s="39">
        <f t="shared" si="3"/>
        <v>3176948</v>
      </c>
      <c r="K37" s="35">
        <f t="shared" si="3"/>
        <v>3323091</v>
      </c>
      <c r="L37" s="36">
        <f t="shared" si="3"/>
        <v>3469447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-1020000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-1020000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-414036</v>
      </c>
      <c r="G44" s="35">
        <f t="shared" si="5"/>
        <v>2997082</v>
      </c>
      <c r="H44" s="36">
        <f t="shared" si="5"/>
        <v>2997082</v>
      </c>
      <c r="I44" s="38">
        <f t="shared" si="5"/>
        <v>1571290</v>
      </c>
      <c r="J44" s="39">
        <f t="shared" si="5"/>
        <v>3176948</v>
      </c>
      <c r="K44" s="35">
        <f t="shared" si="5"/>
        <v>3323091</v>
      </c>
      <c r="L44" s="36">
        <f t="shared" si="5"/>
        <v>3469447</v>
      </c>
    </row>
    <row r="45" spans="1:12" x14ac:dyDescent="0.25">
      <c r="A45" s="47" t="s">
        <v>62</v>
      </c>
      <c r="B45" s="48" t="s">
        <v>63</v>
      </c>
      <c r="C45" s="49">
        <f>+C26-C44</f>
        <v>6168071</v>
      </c>
      <c r="D45" s="49">
        <f t="shared" ref="D45:L45" si="6">+D26-D44</f>
        <v>491000</v>
      </c>
      <c r="E45" s="50">
        <f t="shared" si="6"/>
        <v>22509600</v>
      </c>
      <c r="F45" s="51">
        <f t="shared" si="6"/>
        <v>-17853551</v>
      </c>
      <c r="G45" s="49">
        <f t="shared" si="6"/>
        <v>1271084</v>
      </c>
      <c r="H45" s="50">
        <f t="shared" si="6"/>
        <v>1271084</v>
      </c>
      <c r="I45" s="52">
        <f t="shared" si="6"/>
        <v>-5942108</v>
      </c>
      <c r="J45" s="53">
        <f t="shared" si="6"/>
        <v>1509606</v>
      </c>
      <c r="K45" s="49">
        <f t="shared" si="6"/>
        <v>1699096</v>
      </c>
      <c r="L45" s="50">
        <f t="shared" si="6"/>
        <v>859251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21593236</v>
      </c>
      <c r="D6" s="23">
        <v>25766075</v>
      </c>
      <c r="E6" s="24">
        <v>17935973</v>
      </c>
      <c r="F6" s="25">
        <v>-23051193</v>
      </c>
      <c r="G6" s="23">
        <v>-31980877</v>
      </c>
      <c r="H6" s="24">
        <v>-31980877</v>
      </c>
      <c r="I6" s="26">
        <v>-15127267</v>
      </c>
      <c r="J6" s="27">
        <v>-4750353</v>
      </c>
      <c r="K6" s="23">
        <v>812832</v>
      </c>
      <c r="L6" s="24">
        <v>59412</v>
      </c>
    </row>
    <row r="7" spans="1:12" x14ac:dyDescent="0.25">
      <c r="A7" s="28" t="s">
        <v>22</v>
      </c>
      <c r="B7" s="22" t="s">
        <v>9</v>
      </c>
      <c r="C7" s="23">
        <v>1120771</v>
      </c>
      <c r="D7" s="23">
        <v>2107466</v>
      </c>
      <c r="E7" s="24">
        <v>2042314</v>
      </c>
      <c r="F7" s="25">
        <v>1733836</v>
      </c>
      <c r="G7" s="23">
        <v>-958189</v>
      </c>
      <c r="H7" s="24">
        <v>-958189</v>
      </c>
      <c r="I7" s="26">
        <v>2733475</v>
      </c>
      <c r="J7" s="27">
        <v>4963464</v>
      </c>
      <c r="K7" s="23">
        <v>5097839</v>
      </c>
      <c r="L7" s="24">
        <v>5232282</v>
      </c>
    </row>
    <row r="8" spans="1:12" x14ac:dyDescent="0.25">
      <c r="A8" s="28" t="s">
        <v>23</v>
      </c>
      <c r="B8" s="22" t="s">
        <v>9</v>
      </c>
      <c r="C8" s="23">
        <v>66676</v>
      </c>
      <c r="D8" s="23">
        <v>1726668</v>
      </c>
      <c r="E8" s="24">
        <v>3019630</v>
      </c>
      <c r="F8" s="25">
        <v>0</v>
      </c>
      <c r="G8" s="23">
        <v>388184</v>
      </c>
      <c r="H8" s="24">
        <v>388184</v>
      </c>
      <c r="I8" s="26">
        <v>200486</v>
      </c>
      <c r="J8" s="27">
        <v>2791218</v>
      </c>
      <c r="K8" s="23">
        <v>2780707</v>
      </c>
      <c r="L8" s="24">
        <v>2770188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320000</v>
      </c>
      <c r="G10" s="23">
        <v>328978</v>
      </c>
      <c r="H10" s="24">
        <v>328978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1506774</v>
      </c>
      <c r="D11" s="23">
        <v>2095168</v>
      </c>
      <c r="E11" s="24">
        <v>4395451</v>
      </c>
      <c r="F11" s="29">
        <v>1867714</v>
      </c>
      <c r="G11" s="30">
        <v>4188504</v>
      </c>
      <c r="H11" s="31">
        <v>4188504</v>
      </c>
      <c r="I11" s="26">
        <v>9416548</v>
      </c>
      <c r="J11" s="32">
        <v>7710032</v>
      </c>
      <c r="K11" s="30">
        <v>6871489</v>
      </c>
      <c r="L11" s="31">
        <v>6980435</v>
      </c>
    </row>
    <row r="12" spans="1:12" x14ac:dyDescent="0.25">
      <c r="A12" s="28" t="s">
        <v>28</v>
      </c>
      <c r="B12" s="22" t="s">
        <v>19</v>
      </c>
      <c r="C12" s="23">
        <v>-122566</v>
      </c>
      <c r="D12" s="23">
        <v>-162440</v>
      </c>
      <c r="E12" s="24">
        <v>-162439</v>
      </c>
      <c r="F12" s="25">
        <v>0</v>
      </c>
      <c r="G12" s="23">
        <v>0</v>
      </c>
      <c r="H12" s="24">
        <v>0</v>
      </c>
      <c r="I12" s="26">
        <v>-162439</v>
      </c>
      <c r="J12" s="27">
        <v>-162439</v>
      </c>
      <c r="K12" s="23">
        <v>-162439</v>
      </c>
      <c r="L12" s="24">
        <v>-162439</v>
      </c>
    </row>
    <row r="13" spans="1:12" x14ac:dyDescent="0.25">
      <c r="A13" s="33" t="s">
        <v>29</v>
      </c>
      <c r="B13" s="34" t="s">
        <v>19</v>
      </c>
      <c r="C13" s="35">
        <f>SUM(C6:C12)</f>
        <v>24164891</v>
      </c>
      <c r="D13" s="35">
        <f t="shared" ref="D13:L13" si="0">SUM(D6:D12)</f>
        <v>31532937</v>
      </c>
      <c r="E13" s="36">
        <f t="shared" si="0"/>
        <v>27230929</v>
      </c>
      <c r="F13" s="37">
        <f t="shared" si="0"/>
        <v>-19129643</v>
      </c>
      <c r="G13" s="35">
        <f t="shared" si="0"/>
        <v>-28033400</v>
      </c>
      <c r="H13" s="36">
        <f t="shared" si="0"/>
        <v>-28033400</v>
      </c>
      <c r="I13" s="38">
        <f t="shared" si="0"/>
        <v>-2939197</v>
      </c>
      <c r="J13" s="39">
        <f t="shared" si="0"/>
        <v>10551922</v>
      </c>
      <c r="K13" s="35">
        <f t="shared" si="0"/>
        <v>15400428</v>
      </c>
      <c r="L13" s="36">
        <f t="shared" si="0"/>
        <v>14879878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-10976002</v>
      </c>
      <c r="D17" s="23">
        <v>-7035975</v>
      </c>
      <c r="E17" s="24">
        <v>3073176</v>
      </c>
      <c r="F17" s="29">
        <v>13051426</v>
      </c>
      <c r="G17" s="30">
        <v>15461289</v>
      </c>
      <c r="H17" s="31">
        <v>15461289</v>
      </c>
      <c r="I17" s="26">
        <v>18500782</v>
      </c>
      <c r="J17" s="32">
        <v>8464473</v>
      </c>
      <c r="K17" s="30">
        <v>2105714</v>
      </c>
      <c r="L17" s="31">
        <v>2063145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-10976002</v>
      </c>
      <c r="D25" s="41">
        <f t="shared" ref="D25:L25" si="1">SUM(D15:D24)</f>
        <v>-7035975</v>
      </c>
      <c r="E25" s="42">
        <f t="shared" si="1"/>
        <v>3073176</v>
      </c>
      <c r="F25" s="43">
        <f t="shared" si="1"/>
        <v>13051426</v>
      </c>
      <c r="G25" s="41">
        <f t="shared" si="1"/>
        <v>15461289</v>
      </c>
      <c r="H25" s="42">
        <f t="shared" si="1"/>
        <v>15461289</v>
      </c>
      <c r="I25" s="44">
        <f t="shared" si="1"/>
        <v>18500782</v>
      </c>
      <c r="J25" s="45">
        <f t="shared" si="1"/>
        <v>8464473</v>
      </c>
      <c r="K25" s="41">
        <f t="shared" si="1"/>
        <v>2105714</v>
      </c>
      <c r="L25" s="42">
        <f t="shared" si="1"/>
        <v>2063145</v>
      </c>
    </row>
    <row r="26" spans="1:12" x14ac:dyDescent="0.25">
      <c r="A26" s="33" t="s">
        <v>42</v>
      </c>
      <c r="B26" s="34" t="s">
        <v>19</v>
      </c>
      <c r="C26" s="35">
        <f>+C13+C25</f>
        <v>13188889</v>
      </c>
      <c r="D26" s="35">
        <f t="shared" ref="D26:L26" si="2">+D13+D25</f>
        <v>24496962</v>
      </c>
      <c r="E26" s="36">
        <f t="shared" si="2"/>
        <v>30304105</v>
      </c>
      <c r="F26" s="37">
        <f t="shared" si="2"/>
        <v>-6078217</v>
      </c>
      <c r="G26" s="35">
        <f t="shared" si="2"/>
        <v>-12572111</v>
      </c>
      <c r="H26" s="36">
        <f t="shared" si="2"/>
        <v>-12572111</v>
      </c>
      <c r="I26" s="38">
        <f t="shared" si="2"/>
        <v>15561585</v>
      </c>
      <c r="J26" s="39">
        <f t="shared" si="2"/>
        <v>19016395</v>
      </c>
      <c r="K26" s="35">
        <f t="shared" si="2"/>
        <v>17506142</v>
      </c>
      <c r="L26" s="36">
        <f t="shared" si="2"/>
        <v>16943023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-33359</v>
      </c>
      <c r="D31" s="23">
        <v>-49576</v>
      </c>
      <c r="E31" s="24">
        <v>-68864</v>
      </c>
      <c r="F31" s="25">
        <v>0</v>
      </c>
      <c r="G31" s="23">
        <v>0</v>
      </c>
      <c r="H31" s="24">
        <v>0</v>
      </c>
      <c r="I31" s="26">
        <v>-79767</v>
      </c>
      <c r="J31" s="27">
        <v>-68865</v>
      </c>
      <c r="K31" s="23">
        <v>-68865</v>
      </c>
      <c r="L31" s="24">
        <v>-68865</v>
      </c>
    </row>
    <row r="32" spans="1:12" x14ac:dyDescent="0.25">
      <c r="A32" s="28" t="s">
        <v>48</v>
      </c>
      <c r="B32" s="22" t="s">
        <v>49</v>
      </c>
      <c r="C32" s="23">
        <v>-729644</v>
      </c>
      <c r="D32" s="23">
        <v>-1680646</v>
      </c>
      <c r="E32" s="24">
        <v>-1241646</v>
      </c>
      <c r="F32" s="25">
        <v>2187715</v>
      </c>
      <c r="G32" s="23">
        <v>3507463</v>
      </c>
      <c r="H32" s="24">
        <v>3507463</v>
      </c>
      <c r="I32" s="26">
        <v>-13812034</v>
      </c>
      <c r="J32" s="27">
        <v>2073050</v>
      </c>
      <c r="K32" s="23">
        <v>1234507</v>
      </c>
      <c r="L32" s="24">
        <v>1343453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5298271</v>
      </c>
      <c r="D34" s="23">
        <v>-36617919</v>
      </c>
      <c r="E34" s="24">
        <v>-35418427</v>
      </c>
      <c r="F34" s="25">
        <v>0</v>
      </c>
      <c r="G34" s="23">
        <v>0</v>
      </c>
      <c r="H34" s="24">
        <v>0</v>
      </c>
      <c r="I34" s="26">
        <v>4161217</v>
      </c>
      <c r="J34" s="27">
        <v>-9418427</v>
      </c>
      <c r="K34" s="23">
        <v>-9418427</v>
      </c>
      <c r="L34" s="24">
        <v>-9418427</v>
      </c>
    </row>
    <row r="35" spans="1:12" x14ac:dyDescent="0.25">
      <c r="A35" s="28" t="s">
        <v>27</v>
      </c>
      <c r="B35" s="22" t="s">
        <v>19</v>
      </c>
      <c r="C35" s="23">
        <v>4830145</v>
      </c>
      <c r="D35" s="23">
        <v>5392126</v>
      </c>
      <c r="E35" s="24">
        <v>6698931</v>
      </c>
      <c r="F35" s="25">
        <v>1556454</v>
      </c>
      <c r="G35" s="23">
        <v>1556454</v>
      </c>
      <c r="H35" s="24">
        <v>1556454</v>
      </c>
      <c r="I35" s="26">
        <v>6808593</v>
      </c>
      <c r="J35" s="27">
        <v>8571333</v>
      </c>
      <c r="K35" s="23">
        <v>8657464</v>
      </c>
      <c r="L35" s="24">
        <v>8743638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9365413</v>
      </c>
      <c r="D37" s="35">
        <f t="shared" ref="D37:L37" si="3">SUM(D29:D36)</f>
        <v>-32956015</v>
      </c>
      <c r="E37" s="36">
        <f t="shared" si="3"/>
        <v>-30030006</v>
      </c>
      <c r="F37" s="37">
        <f t="shared" si="3"/>
        <v>3744169</v>
      </c>
      <c r="G37" s="35">
        <f t="shared" si="3"/>
        <v>5063917</v>
      </c>
      <c r="H37" s="36">
        <f t="shared" si="3"/>
        <v>5063917</v>
      </c>
      <c r="I37" s="38">
        <f t="shared" si="3"/>
        <v>-2921991</v>
      </c>
      <c r="J37" s="39">
        <f t="shared" si="3"/>
        <v>1157091</v>
      </c>
      <c r="K37" s="35">
        <f t="shared" si="3"/>
        <v>404679</v>
      </c>
      <c r="L37" s="36">
        <f t="shared" si="3"/>
        <v>599799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9365413</v>
      </c>
      <c r="D44" s="35">
        <f t="shared" ref="D44:L44" si="5">+D37+D43</f>
        <v>-32956015</v>
      </c>
      <c r="E44" s="36">
        <f t="shared" si="5"/>
        <v>-30030006</v>
      </c>
      <c r="F44" s="37">
        <f t="shared" si="5"/>
        <v>3744169</v>
      </c>
      <c r="G44" s="35">
        <f t="shared" si="5"/>
        <v>5063917</v>
      </c>
      <c r="H44" s="36">
        <f t="shared" si="5"/>
        <v>5063917</v>
      </c>
      <c r="I44" s="38">
        <f t="shared" si="5"/>
        <v>-2921991</v>
      </c>
      <c r="J44" s="39">
        <f t="shared" si="5"/>
        <v>1157091</v>
      </c>
      <c r="K44" s="35">
        <f t="shared" si="5"/>
        <v>404679</v>
      </c>
      <c r="L44" s="36">
        <f t="shared" si="5"/>
        <v>599799</v>
      </c>
    </row>
    <row r="45" spans="1:12" x14ac:dyDescent="0.25">
      <c r="A45" s="47" t="s">
        <v>62</v>
      </c>
      <c r="B45" s="48" t="s">
        <v>63</v>
      </c>
      <c r="C45" s="49">
        <f>+C26-C44</f>
        <v>3823476</v>
      </c>
      <c r="D45" s="49">
        <f t="shared" ref="D45:L45" si="6">+D26-D44</f>
        <v>57452977</v>
      </c>
      <c r="E45" s="50">
        <f t="shared" si="6"/>
        <v>60334111</v>
      </c>
      <c r="F45" s="51">
        <f t="shared" si="6"/>
        <v>-9822386</v>
      </c>
      <c r="G45" s="49">
        <f t="shared" si="6"/>
        <v>-17636028</v>
      </c>
      <c r="H45" s="50">
        <f t="shared" si="6"/>
        <v>-17636028</v>
      </c>
      <c r="I45" s="52">
        <f t="shared" si="6"/>
        <v>18483576</v>
      </c>
      <c r="J45" s="53">
        <f t="shared" si="6"/>
        <v>17859304</v>
      </c>
      <c r="K45" s="49">
        <f t="shared" si="6"/>
        <v>17101463</v>
      </c>
      <c r="L45" s="50">
        <f t="shared" si="6"/>
        <v>16343224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-9724529</v>
      </c>
      <c r="F47" s="25">
        <v>-9822386</v>
      </c>
      <c r="G47" s="23">
        <v>-17636028</v>
      </c>
      <c r="H47" s="24">
        <v>-17636028</v>
      </c>
      <c r="I47" s="26">
        <v>-25573334</v>
      </c>
      <c r="J47" s="27">
        <v>-26199326</v>
      </c>
      <c r="K47" s="23">
        <v>-26957166</v>
      </c>
      <c r="L47" s="24">
        <v>-27715405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-9724529</v>
      </c>
      <c r="F50" s="58">
        <f t="shared" si="7"/>
        <v>-9822386</v>
      </c>
      <c r="G50" s="56">
        <f t="shared" si="7"/>
        <v>-17636028</v>
      </c>
      <c r="H50" s="57">
        <f t="shared" si="7"/>
        <v>-17636028</v>
      </c>
      <c r="I50" s="59">
        <f t="shared" si="7"/>
        <v>-25573334</v>
      </c>
      <c r="J50" s="60">
        <f t="shared" si="7"/>
        <v>-26199326</v>
      </c>
      <c r="K50" s="56">
        <f t="shared" si="7"/>
        <v>-26957166</v>
      </c>
      <c r="L50" s="57">
        <f t="shared" si="7"/>
        <v>-27715405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38572000</v>
      </c>
      <c r="H6" s="24">
        <v>38572000</v>
      </c>
      <c r="I6" s="26">
        <v>-33570911</v>
      </c>
      <c r="J6" s="27">
        <v>20864580</v>
      </c>
      <c r="K6" s="23">
        <v>23308680</v>
      </c>
      <c r="L6" s="24">
        <v>30054492</v>
      </c>
    </row>
    <row r="7" spans="1:12" x14ac:dyDescent="0.25">
      <c r="A7" s="28" t="s">
        <v>22</v>
      </c>
      <c r="B7" s="22" t="s">
        <v>9</v>
      </c>
      <c r="C7" s="23">
        <v>8369517</v>
      </c>
      <c r="D7" s="23">
        <v>12985926</v>
      </c>
      <c r="E7" s="24">
        <v>25430616</v>
      </c>
      <c r="F7" s="25">
        <v>18225629</v>
      </c>
      <c r="G7" s="23">
        <v>42844886</v>
      </c>
      <c r="H7" s="24">
        <v>42844886</v>
      </c>
      <c r="I7" s="26">
        <v>41778369</v>
      </c>
      <c r="J7" s="27">
        <v>51008571</v>
      </c>
      <c r="K7" s="23">
        <v>63597059</v>
      </c>
      <c r="L7" s="24">
        <v>76739452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-1539578</v>
      </c>
      <c r="H10" s="24">
        <v>-1539578</v>
      </c>
      <c r="I10" s="26">
        <v>-392774</v>
      </c>
      <c r="J10" s="27">
        <v>0</v>
      </c>
      <c r="K10" s="23">
        <v>0</v>
      </c>
      <c r="L10" s="24">
        <v>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-5648756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8369517</v>
      </c>
      <c r="D13" s="35">
        <f t="shared" ref="D13:L13" si="0">SUM(D6:D12)</f>
        <v>12985926</v>
      </c>
      <c r="E13" s="36">
        <f t="shared" si="0"/>
        <v>25430616</v>
      </c>
      <c r="F13" s="37">
        <f t="shared" si="0"/>
        <v>18225629</v>
      </c>
      <c r="G13" s="35">
        <f t="shared" si="0"/>
        <v>79877308</v>
      </c>
      <c r="H13" s="36">
        <f t="shared" si="0"/>
        <v>79877308</v>
      </c>
      <c r="I13" s="38">
        <f t="shared" si="0"/>
        <v>2165928</v>
      </c>
      <c r="J13" s="39">
        <f t="shared" si="0"/>
        <v>71873151</v>
      </c>
      <c r="K13" s="35">
        <f t="shared" si="0"/>
        <v>86905739</v>
      </c>
      <c r="L13" s="36">
        <f t="shared" si="0"/>
        <v>106793945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-19454983</v>
      </c>
      <c r="D17" s="23">
        <v>41238954</v>
      </c>
      <c r="E17" s="24">
        <v>38945215</v>
      </c>
      <c r="F17" s="29">
        <v>0</v>
      </c>
      <c r="G17" s="30">
        <v>40092952</v>
      </c>
      <c r="H17" s="31">
        <v>40092952</v>
      </c>
      <c r="I17" s="26">
        <v>25835557</v>
      </c>
      <c r="J17" s="32">
        <v>42363518</v>
      </c>
      <c r="K17" s="30">
        <v>60767596</v>
      </c>
      <c r="L17" s="31">
        <v>75787276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-19454983</v>
      </c>
      <c r="D25" s="41">
        <f t="shared" ref="D25:L25" si="1">SUM(D15:D24)</f>
        <v>41238954</v>
      </c>
      <c r="E25" s="42">
        <f t="shared" si="1"/>
        <v>38945215</v>
      </c>
      <c r="F25" s="43">
        <f t="shared" si="1"/>
        <v>0</v>
      </c>
      <c r="G25" s="41">
        <f t="shared" si="1"/>
        <v>40092952</v>
      </c>
      <c r="H25" s="42">
        <f t="shared" si="1"/>
        <v>40092952</v>
      </c>
      <c r="I25" s="44">
        <f t="shared" si="1"/>
        <v>25835557</v>
      </c>
      <c r="J25" s="45">
        <f t="shared" si="1"/>
        <v>42363518</v>
      </c>
      <c r="K25" s="41">
        <f t="shared" si="1"/>
        <v>60767596</v>
      </c>
      <c r="L25" s="42">
        <f t="shared" si="1"/>
        <v>75787276</v>
      </c>
    </row>
    <row r="26" spans="1:12" x14ac:dyDescent="0.25">
      <c r="A26" s="33" t="s">
        <v>42</v>
      </c>
      <c r="B26" s="34" t="s">
        <v>19</v>
      </c>
      <c r="C26" s="35">
        <f>+C13+C25</f>
        <v>-11085466</v>
      </c>
      <c r="D26" s="35">
        <f t="shared" ref="D26:L26" si="2">+D13+D25</f>
        <v>54224880</v>
      </c>
      <c r="E26" s="36">
        <f t="shared" si="2"/>
        <v>64375831</v>
      </c>
      <c r="F26" s="37">
        <f t="shared" si="2"/>
        <v>18225629</v>
      </c>
      <c r="G26" s="35">
        <f t="shared" si="2"/>
        <v>119970260</v>
      </c>
      <c r="H26" s="36">
        <f t="shared" si="2"/>
        <v>119970260</v>
      </c>
      <c r="I26" s="38">
        <f t="shared" si="2"/>
        <v>28001485</v>
      </c>
      <c r="J26" s="39">
        <f t="shared" si="2"/>
        <v>114236669</v>
      </c>
      <c r="K26" s="35">
        <f t="shared" si="2"/>
        <v>147673335</v>
      </c>
      <c r="L26" s="36">
        <f t="shared" si="2"/>
        <v>182581221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-6908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97796725</v>
      </c>
      <c r="H32" s="24">
        <v>97796725</v>
      </c>
      <c r="I32" s="26">
        <v>-422068</v>
      </c>
      <c r="J32" s="27">
        <v>-1605701</v>
      </c>
      <c r="K32" s="23">
        <v>-3285295</v>
      </c>
      <c r="L32" s="24">
        <v>-5038766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-1610000</v>
      </c>
      <c r="H33" s="24">
        <v>-1610000</v>
      </c>
      <c r="I33" s="26">
        <v>-1763000</v>
      </c>
      <c r="J33" s="27">
        <v>-5</v>
      </c>
      <c r="K33" s="23">
        <v>-5</v>
      </c>
      <c r="L33" s="24">
        <v>-10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14167816</v>
      </c>
      <c r="K34" s="23">
        <v>28987351</v>
      </c>
      <c r="L34" s="24">
        <v>44458946</v>
      </c>
    </row>
    <row r="35" spans="1:12" x14ac:dyDescent="0.25">
      <c r="A35" s="28" t="s">
        <v>27</v>
      </c>
      <c r="B35" s="22" t="s">
        <v>19</v>
      </c>
      <c r="C35" s="23">
        <v>11046386</v>
      </c>
      <c r="D35" s="23">
        <v>12249571</v>
      </c>
      <c r="E35" s="24">
        <v>13040657</v>
      </c>
      <c r="F35" s="25">
        <v>0</v>
      </c>
      <c r="G35" s="23">
        <v>0</v>
      </c>
      <c r="H35" s="24">
        <v>0</v>
      </c>
      <c r="I35" s="26">
        <v>16103911</v>
      </c>
      <c r="J35" s="27">
        <v>24974033</v>
      </c>
      <c r="K35" s="23">
        <v>36092291</v>
      </c>
      <c r="L35" s="24">
        <v>47699753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11046386</v>
      </c>
      <c r="D37" s="35">
        <f t="shared" ref="D37:L37" si="3">SUM(D29:D36)</f>
        <v>12249571</v>
      </c>
      <c r="E37" s="36">
        <f t="shared" si="3"/>
        <v>13040657</v>
      </c>
      <c r="F37" s="37">
        <f t="shared" si="3"/>
        <v>0</v>
      </c>
      <c r="G37" s="35">
        <f t="shared" si="3"/>
        <v>96186725</v>
      </c>
      <c r="H37" s="36">
        <f t="shared" si="3"/>
        <v>96186725</v>
      </c>
      <c r="I37" s="38">
        <f t="shared" si="3"/>
        <v>13911935</v>
      </c>
      <c r="J37" s="39">
        <f t="shared" si="3"/>
        <v>37536143</v>
      </c>
      <c r="K37" s="35">
        <f t="shared" si="3"/>
        <v>61794342</v>
      </c>
      <c r="L37" s="36">
        <f t="shared" si="3"/>
        <v>87119923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53981755</v>
      </c>
      <c r="D40" s="23">
        <v>57043987</v>
      </c>
      <c r="E40" s="24">
        <v>56197791</v>
      </c>
      <c r="F40" s="25">
        <v>0</v>
      </c>
      <c r="G40" s="23">
        <v>63817614</v>
      </c>
      <c r="H40" s="24">
        <v>63817614</v>
      </c>
      <c r="I40" s="26">
        <v>37427020</v>
      </c>
      <c r="J40" s="27">
        <v>70199375</v>
      </c>
      <c r="K40" s="23">
        <v>70199375</v>
      </c>
      <c r="L40" s="24">
        <v>70199375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53981755</v>
      </c>
      <c r="D43" s="41">
        <f t="shared" ref="D43:L43" si="4">SUM(D39:D42)</f>
        <v>57043987</v>
      </c>
      <c r="E43" s="42">
        <f t="shared" si="4"/>
        <v>56197791</v>
      </c>
      <c r="F43" s="43">
        <f t="shared" si="4"/>
        <v>0</v>
      </c>
      <c r="G43" s="41">
        <f t="shared" si="4"/>
        <v>63817614</v>
      </c>
      <c r="H43" s="42">
        <f t="shared" si="4"/>
        <v>63817614</v>
      </c>
      <c r="I43" s="43">
        <f t="shared" si="4"/>
        <v>37427020</v>
      </c>
      <c r="J43" s="45">
        <f t="shared" si="4"/>
        <v>70199375</v>
      </c>
      <c r="K43" s="41">
        <f t="shared" si="4"/>
        <v>70199375</v>
      </c>
      <c r="L43" s="42">
        <f t="shared" si="4"/>
        <v>70199375</v>
      </c>
    </row>
    <row r="44" spans="1:12" x14ac:dyDescent="0.25">
      <c r="A44" s="33" t="s">
        <v>61</v>
      </c>
      <c r="B44" s="34" t="s">
        <v>19</v>
      </c>
      <c r="C44" s="35">
        <f>+C37+C43</f>
        <v>65028141</v>
      </c>
      <c r="D44" s="35">
        <f t="shared" ref="D44:L44" si="5">+D37+D43</f>
        <v>69293558</v>
      </c>
      <c r="E44" s="36">
        <f t="shared" si="5"/>
        <v>69238448</v>
      </c>
      <c r="F44" s="37">
        <f t="shared" si="5"/>
        <v>0</v>
      </c>
      <c r="G44" s="35">
        <f t="shared" si="5"/>
        <v>160004339</v>
      </c>
      <c r="H44" s="36">
        <f t="shared" si="5"/>
        <v>160004339</v>
      </c>
      <c r="I44" s="38">
        <f t="shared" si="5"/>
        <v>51338955</v>
      </c>
      <c r="J44" s="39">
        <f t="shared" si="5"/>
        <v>107735518</v>
      </c>
      <c r="K44" s="35">
        <f t="shared" si="5"/>
        <v>131993717</v>
      </c>
      <c r="L44" s="36">
        <f t="shared" si="5"/>
        <v>157319298</v>
      </c>
    </row>
    <row r="45" spans="1:12" x14ac:dyDescent="0.25">
      <c r="A45" s="47" t="s">
        <v>62</v>
      </c>
      <c r="B45" s="48" t="s">
        <v>63</v>
      </c>
      <c r="C45" s="49">
        <f>+C26-C44</f>
        <v>-76113607</v>
      </c>
      <c r="D45" s="49">
        <f t="shared" ref="D45:L45" si="6">+D26-D44</f>
        <v>-15068678</v>
      </c>
      <c r="E45" s="50">
        <f t="shared" si="6"/>
        <v>-4862617</v>
      </c>
      <c r="F45" s="51">
        <f t="shared" si="6"/>
        <v>18225629</v>
      </c>
      <c r="G45" s="49">
        <f t="shared" si="6"/>
        <v>-40034079</v>
      </c>
      <c r="H45" s="50">
        <f t="shared" si="6"/>
        <v>-40034079</v>
      </c>
      <c r="I45" s="52">
        <f t="shared" si="6"/>
        <v>-23337470</v>
      </c>
      <c r="J45" s="53">
        <f t="shared" si="6"/>
        <v>6501151</v>
      </c>
      <c r="K45" s="49">
        <f t="shared" si="6"/>
        <v>15679618</v>
      </c>
      <c r="L45" s="50">
        <f t="shared" si="6"/>
        <v>25261923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-126392382</v>
      </c>
      <c r="D47" s="23">
        <v>-104197635</v>
      </c>
      <c r="E47" s="24">
        <v>-154400900</v>
      </c>
      <c r="F47" s="25">
        <v>-41068558</v>
      </c>
      <c r="G47" s="23">
        <v>-57567844</v>
      </c>
      <c r="H47" s="24">
        <v>-57567844</v>
      </c>
      <c r="I47" s="26">
        <v>-226117464</v>
      </c>
      <c r="J47" s="27">
        <v>-160609156</v>
      </c>
      <c r="K47" s="23">
        <v>-151430687</v>
      </c>
      <c r="L47" s="24">
        <v>-141848383</v>
      </c>
    </row>
    <row r="48" spans="1:12" x14ac:dyDescent="0.25">
      <c r="A48" s="28" t="s">
        <v>67</v>
      </c>
      <c r="B48" s="22" t="s">
        <v>68</v>
      </c>
      <c r="C48" s="23">
        <v>-3189215</v>
      </c>
      <c r="D48" s="23">
        <v>-3238737</v>
      </c>
      <c r="E48" s="24">
        <v>-6124081</v>
      </c>
      <c r="F48" s="25">
        <v>0</v>
      </c>
      <c r="G48" s="23">
        <v>0</v>
      </c>
      <c r="H48" s="24">
        <v>0</v>
      </c>
      <c r="I48" s="26">
        <v>-6124081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-129581597</v>
      </c>
      <c r="D50" s="56">
        <f t="shared" ref="D50:L50" si="7">SUM(D47:D49)</f>
        <v>-107436372</v>
      </c>
      <c r="E50" s="57">
        <f t="shared" si="7"/>
        <v>-160524981</v>
      </c>
      <c r="F50" s="58">
        <f t="shared" si="7"/>
        <v>-41068558</v>
      </c>
      <c r="G50" s="56">
        <f t="shared" si="7"/>
        <v>-57567844</v>
      </c>
      <c r="H50" s="57">
        <f t="shared" si="7"/>
        <v>-57567844</v>
      </c>
      <c r="I50" s="59">
        <f t="shared" si="7"/>
        <v>-232241545</v>
      </c>
      <c r="J50" s="60">
        <f t="shared" si="7"/>
        <v>-160609156</v>
      </c>
      <c r="K50" s="56">
        <f t="shared" si="7"/>
        <v>-151430687</v>
      </c>
      <c r="L50" s="57">
        <f t="shared" si="7"/>
        <v>-141848383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-2816406</v>
      </c>
      <c r="D6" s="23">
        <v>7550455</v>
      </c>
      <c r="E6" s="24">
        <v>-3267806</v>
      </c>
      <c r="F6" s="25">
        <v>22302751</v>
      </c>
      <c r="G6" s="23">
        <v>24478381</v>
      </c>
      <c r="H6" s="24">
        <v>24478381</v>
      </c>
      <c r="I6" s="26">
        <v>12156553</v>
      </c>
      <c r="J6" s="27">
        <v>544536</v>
      </c>
      <c r="K6" s="23">
        <v>-3186432</v>
      </c>
      <c r="L6" s="24">
        <v>-1197264</v>
      </c>
    </row>
    <row r="7" spans="1:12" x14ac:dyDescent="0.25">
      <c r="A7" s="28" t="s">
        <v>22</v>
      </c>
      <c r="B7" s="22" t="s">
        <v>9</v>
      </c>
      <c r="C7" s="23">
        <v>45518883</v>
      </c>
      <c r="D7" s="23">
        <v>57622602</v>
      </c>
      <c r="E7" s="24">
        <v>70003334</v>
      </c>
      <c r="F7" s="25">
        <v>9558331</v>
      </c>
      <c r="G7" s="23">
        <v>9558331</v>
      </c>
      <c r="H7" s="24">
        <v>9558331</v>
      </c>
      <c r="I7" s="26">
        <v>79147362</v>
      </c>
      <c r="J7" s="27">
        <v>15120156</v>
      </c>
      <c r="K7" s="23">
        <v>30920724</v>
      </c>
      <c r="L7" s="24">
        <v>45710364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-253757</v>
      </c>
      <c r="D10" s="23">
        <v>284694</v>
      </c>
      <c r="E10" s="24">
        <v>946531</v>
      </c>
      <c r="F10" s="25">
        <v>-1</v>
      </c>
      <c r="G10" s="23">
        <v>-1</v>
      </c>
      <c r="H10" s="24">
        <v>-1</v>
      </c>
      <c r="I10" s="26">
        <v>946531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6511944</v>
      </c>
      <c r="D11" s="23">
        <v>7842018</v>
      </c>
      <c r="E11" s="24">
        <v>9626995</v>
      </c>
      <c r="F11" s="29">
        <v>0</v>
      </c>
      <c r="G11" s="30">
        <v>0</v>
      </c>
      <c r="H11" s="31">
        <v>0</v>
      </c>
      <c r="I11" s="26">
        <v>9644246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-57808</v>
      </c>
      <c r="D12" s="23">
        <v>-61815</v>
      </c>
      <c r="E12" s="24">
        <v>-61816</v>
      </c>
      <c r="F12" s="25">
        <v>0</v>
      </c>
      <c r="G12" s="23">
        <v>0</v>
      </c>
      <c r="H12" s="24">
        <v>0</v>
      </c>
      <c r="I12" s="26">
        <v>-61816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48902856</v>
      </c>
      <c r="D13" s="35">
        <f t="shared" ref="D13:L13" si="0">SUM(D6:D12)</f>
        <v>73237954</v>
      </c>
      <c r="E13" s="36">
        <f t="shared" si="0"/>
        <v>77247238</v>
      </c>
      <c r="F13" s="37">
        <f t="shared" si="0"/>
        <v>31861081</v>
      </c>
      <c r="G13" s="35">
        <f t="shared" si="0"/>
        <v>34036711</v>
      </c>
      <c r="H13" s="36">
        <f t="shared" si="0"/>
        <v>34036711</v>
      </c>
      <c r="I13" s="38">
        <f t="shared" si="0"/>
        <v>101832876</v>
      </c>
      <c r="J13" s="39">
        <f t="shared" si="0"/>
        <v>15664692</v>
      </c>
      <c r="K13" s="35">
        <f t="shared" si="0"/>
        <v>27734292</v>
      </c>
      <c r="L13" s="36">
        <f t="shared" si="0"/>
        <v>44513100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62998590</v>
      </c>
      <c r="D17" s="23">
        <v>66788486</v>
      </c>
      <c r="E17" s="24">
        <v>67223274</v>
      </c>
      <c r="F17" s="29">
        <v>-1234483</v>
      </c>
      <c r="G17" s="30">
        <v>-4906288</v>
      </c>
      <c r="H17" s="31">
        <v>-4906288</v>
      </c>
      <c r="I17" s="26">
        <v>68578157</v>
      </c>
      <c r="J17" s="32">
        <v>6547116</v>
      </c>
      <c r="K17" s="30">
        <v>7845204</v>
      </c>
      <c r="L17" s="31">
        <v>14683428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62998590</v>
      </c>
      <c r="D25" s="41">
        <f t="shared" ref="D25:L25" si="1">SUM(D15:D24)</f>
        <v>66788486</v>
      </c>
      <c r="E25" s="42">
        <f t="shared" si="1"/>
        <v>67223274</v>
      </c>
      <c r="F25" s="43">
        <f t="shared" si="1"/>
        <v>-1234483</v>
      </c>
      <c r="G25" s="41">
        <f t="shared" si="1"/>
        <v>-4906288</v>
      </c>
      <c r="H25" s="42">
        <f t="shared" si="1"/>
        <v>-4906288</v>
      </c>
      <c r="I25" s="44">
        <f t="shared" si="1"/>
        <v>68578157</v>
      </c>
      <c r="J25" s="45">
        <f t="shared" si="1"/>
        <v>6547116</v>
      </c>
      <c r="K25" s="41">
        <f t="shared" si="1"/>
        <v>7845204</v>
      </c>
      <c r="L25" s="42">
        <f t="shared" si="1"/>
        <v>14683428</v>
      </c>
    </row>
    <row r="26" spans="1:12" x14ac:dyDescent="0.25">
      <c r="A26" s="33" t="s">
        <v>42</v>
      </c>
      <c r="B26" s="34" t="s">
        <v>19</v>
      </c>
      <c r="C26" s="35">
        <f>+C13+C25</f>
        <v>111901446</v>
      </c>
      <c r="D26" s="35">
        <f t="shared" ref="D26:L26" si="2">+D13+D25</f>
        <v>140026440</v>
      </c>
      <c r="E26" s="36">
        <f t="shared" si="2"/>
        <v>144470512</v>
      </c>
      <c r="F26" s="37">
        <f t="shared" si="2"/>
        <v>30626598</v>
      </c>
      <c r="G26" s="35">
        <f t="shared" si="2"/>
        <v>29130423</v>
      </c>
      <c r="H26" s="36">
        <f t="shared" si="2"/>
        <v>29130423</v>
      </c>
      <c r="I26" s="38">
        <f t="shared" si="2"/>
        <v>170411033</v>
      </c>
      <c r="J26" s="39">
        <f t="shared" si="2"/>
        <v>22211808</v>
      </c>
      <c r="K26" s="35">
        <f t="shared" si="2"/>
        <v>35579496</v>
      </c>
      <c r="L26" s="36">
        <f t="shared" si="2"/>
        <v>59196528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-121335</v>
      </c>
      <c r="D31" s="23">
        <v>-178630</v>
      </c>
      <c r="E31" s="24">
        <v>-211363</v>
      </c>
      <c r="F31" s="25">
        <v>0</v>
      </c>
      <c r="G31" s="23">
        <v>0</v>
      </c>
      <c r="H31" s="24">
        <v>0</v>
      </c>
      <c r="I31" s="26">
        <v>-257452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745389</v>
      </c>
      <c r="D32" s="23">
        <v>8877365</v>
      </c>
      <c r="E32" s="24">
        <v>-8608662</v>
      </c>
      <c r="F32" s="25">
        <v>28972172</v>
      </c>
      <c r="G32" s="23">
        <v>27172172</v>
      </c>
      <c r="H32" s="24">
        <v>27172172</v>
      </c>
      <c r="I32" s="26">
        <v>-15137142</v>
      </c>
      <c r="J32" s="27">
        <v>12358320</v>
      </c>
      <c r="K32" s="23">
        <v>15429120</v>
      </c>
      <c r="L32" s="24">
        <v>28491876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9438291</v>
      </c>
      <c r="D35" s="23">
        <v>12493671</v>
      </c>
      <c r="E35" s="24">
        <v>16822451</v>
      </c>
      <c r="F35" s="25">
        <v>0</v>
      </c>
      <c r="G35" s="23">
        <v>0</v>
      </c>
      <c r="H35" s="24">
        <v>0</v>
      </c>
      <c r="I35" s="26">
        <v>21380934</v>
      </c>
      <c r="J35" s="27">
        <v>5150820</v>
      </c>
      <c r="K35" s="23">
        <v>10533432</v>
      </c>
      <c r="L35" s="24">
        <v>16050600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10062345</v>
      </c>
      <c r="D37" s="35">
        <f t="shared" ref="D37:L37" si="3">SUM(D29:D36)</f>
        <v>21192406</v>
      </c>
      <c r="E37" s="36">
        <f t="shared" si="3"/>
        <v>8002426</v>
      </c>
      <c r="F37" s="37">
        <f t="shared" si="3"/>
        <v>28972172</v>
      </c>
      <c r="G37" s="35">
        <f t="shared" si="3"/>
        <v>27172172</v>
      </c>
      <c r="H37" s="36">
        <f t="shared" si="3"/>
        <v>27172172</v>
      </c>
      <c r="I37" s="38">
        <f t="shared" si="3"/>
        <v>5986340</v>
      </c>
      <c r="J37" s="39">
        <f t="shared" si="3"/>
        <v>17509140</v>
      </c>
      <c r="K37" s="35">
        <f t="shared" si="3"/>
        <v>25962552</v>
      </c>
      <c r="L37" s="36">
        <f t="shared" si="3"/>
        <v>44542476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425</v>
      </c>
      <c r="D39" s="23">
        <v>425</v>
      </c>
      <c r="E39" s="24">
        <v>425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425</v>
      </c>
      <c r="D43" s="41">
        <f t="shared" ref="D43:L43" si="4">SUM(D39:D42)</f>
        <v>425</v>
      </c>
      <c r="E43" s="42">
        <f t="shared" si="4"/>
        <v>425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10062770</v>
      </c>
      <c r="D44" s="35">
        <f t="shared" ref="D44:L44" si="5">+D37+D43</f>
        <v>21192831</v>
      </c>
      <c r="E44" s="36">
        <f t="shared" si="5"/>
        <v>8002851</v>
      </c>
      <c r="F44" s="37">
        <f t="shared" si="5"/>
        <v>28972172</v>
      </c>
      <c r="G44" s="35">
        <f t="shared" si="5"/>
        <v>27172172</v>
      </c>
      <c r="H44" s="36">
        <f t="shared" si="5"/>
        <v>27172172</v>
      </c>
      <c r="I44" s="38">
        <f t="shared" si="5"/>
        <v>5986340</v>
      </c>
      <c r="J44" s="39">
        <f t="shared" si="5"/>
        <v>17509140</v>
      </c>
      <c r="K44" s="35">
        <f t="shared" si="5"/>
        <v>25962552</v>
      </c>
      <c r="L44" s="36">
        <f t="shared" si="5"/>
        <v>44542476</v>
      </c>
    </row>
    <row r="45" spans="1:12" x14ac:dyDescent="0.25">
      <c r="A45" s="47" t="s">
        <v>62</v>
      </c>
      <c r="B45" s="48" t="s">
        <v>63</v>
      </c>
      <c r="C45" s="49">
        <f>+C26-C44</f>
        <v>101838676</v>
      </c>
      <c r="D45" s="49">
        <f t="shared" ref="D45:L45" si="6">+D26-D44</f>
        <v>118833609</v>
      </c>
      <c r="E45" s="50">
        <f t="shared" si="6"/>
        <v>136467661</v>
      </c>
      <c r="F45" s="51">
        <f t="shared" si="6"/>
        <v>1654426</v>
      </c>
      <c r="G45" s="49">
        <f t="shared" si="6"/>
        <v>1958251</v>
      </c>
      <c r="H45" s="50">
        <f t="shared" si="6"/>
        <v>1958251</v>
      </c>
      <c r="I45" s="52">
        <f t="shared" si="6"/>
        <v>164424693</v>
      </c>
      <c r="J45" s="53">
        <f t="shared" si="6"/>
        <v>4702668</v>
      </c>
      <c r="K45" s="49">
        <f t="shared" si="6"/>
        <v>9616944</v>
      </c>
      <c r="L45" s="50">
        <f t="shared" si="6"/>
        <v>14654052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-13272693</v>
      </c>
      <c r="E47" s="24">
        <v>-11892939</v>
      </c>
      <c r="F47" s="25">
        <v>1654426</v>
      </c>
      <c r="G47" s="23">
        <v>1958251</v>
      </c>
      <c r="H47" s="24">
        <v>1958251</v>
      </c>
      <c r="I47" s="26">
        <v>-16645438</v>
      </c>
      <c r="J47" s="27">
        <v>4702668</v>
      </c>
      <c r="K47" s="23">
        <v>9616944</v>
      </c>
      <c r="L47" s="24">
        <v>14654052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-13272693</v>
      </c>
      <c r="E50" s="57">
        <f t="shared" si="7"/>
        <v>-11892939</v>
      </c>
      <c r="F50" s="58">
        <f t="shared" si="7"/>
        <v>1654426</v>
      </c>
      <c r="G50" s="56">
        <f t="shared" si="7"/>
        <v>1958251</v>
      </c>
      <c r="H50" s="57">
        <f t="shared" si="7"/>
        <v>1958251</v>
      </c>
      <c r="I50" s="59">
        <f t="shared" si="7"/>
        <v>-16645438</v>
      </c>
      <c r="J50" s="60">
        <f t="shared" si="7"/>
        <v>4702668</v>
      </c>
      <c r="K50" s="56">
        <f t="shared" si="7"/>
        <v>9616944</v>
      </c>
      <c r="L50" s="57">
        <f t="shared" si="7"/>
        <v>14654052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13953555</v>
      </c>
      <c r="D6" s="23">
        <v>17400398</v>
      </c>
      <c r="E6" s="24">
        <v>20646785</v>
      </c>
      <c r="F6" s="25">
        <v>-2383348</v>
      </c>
      <c r="G6" s="23">
        <v>-10093356</v>
      </c>
      <c r="H6" s="24">
        <v>-10093356</v>
      </c>
      <c r="I6" s="26">
        <v>13599765</v>
      </c>
      <c r="J6" s="27">
        <v>-11865963</v>
      </c>
      <c r="K6" s="23">
        <v>-11847796</v>
      </c>
      <c r="L6" s="24">
        <v>-11829175</v>
      </c>
    </row>
    <row r="7" spans="1:12" x14ac:dyDescent="0.25">
      <c r="A7" s="28" t="s">
        <v>22</v>
      </c>
      <c r="B7" s="22" t="s">
        <v>9</v>
      </c>
      <c r="C7" s="23">
        <v>6453645</v>
      </c>
      <c r="D7" s="23">
        <v>8336395</v>
      </c>
      <c r="E7" s="24">
        <v>10234306</v>
      </c>
      <c r="F7" s="25">
        <v>6299163</v>
      </c>
      <c r="G7" s="23">
        <v>7550163</v>
      </c>
      <c r="H7" s="24">
        <v>7550163</v>
      </c>
      <c r="I7" s="26">
        <v>13522954</v>
      </c>
      <c r="J7" s="27">
        <v>14181533</v>
      </c>
      <c r="K7" s="23">
        <v>22418610</v>
      </c>
      <c r="L7" s="24">
        <v>30861613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-524337</v>
      </c>
      <c r="D10" s="23">
        <v>-967666</v>
      </c>
      <c r="E10" s="24">
        <v>-3333239</v>
      </c>
      <c r="F10" s="25">
        <v>-309455</v>
      </c>
      <c r="G10" s="23">
        <v>-309455</v>
      </c>
      <c r="H10" s="24">
        <v>-309455</v>
      </c>
      <c r="I10" s="26">
        <v>-3733997</v>
      </c>
      <c r="J10" s="27">
        <v>30953</v>
      </c>
      <c r="K10" s="23">
        <v>358983</v>
      </c>
      <c r="L10" s="24">
        <v>680573</v>
      </c>
    </row>
    <row r="11" spans="1:12" x14ac:dyDescent="0.25">
      <c r="A11" s="28" t="s">
        <v>27</v>
      </c>
      <c r="B11" s="22" t="s">
        <v>19</v>
      </c>
      <c r="C11" s="23">
        <v>641589</v>
      </c>
      <c r="D11" s="23">
        <v>669422</v>
      </c>
      <c r="E11" s="24">
        <v>824641</v>
      </c>
      <c r="F11" s="29">
        <v>0</v>
      </c>
      <c r="G11" s="30">
        <v>0</v>
      </c>
      <c r="H11" s="31">
        <v>0</v>
      </c>
      <c r="I11" s="26">
        <v>824641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-33031</v>
      </c>
      <c r="D12" s="23">
        <v>-34776</v>
      </c>
      <c r="E12" s="24">
        <v>-34776</v>
      </c>
      <c r="F12" s="25">
        <v>0</v>
      </c>
      <c r="G12" s="23">
        <v>0</v>
      </c>
      <c r="H12" s="24">
        <v>0</v>
      </c>
      <c r="I12" s="26">
        <v>-34776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20491421</v>
      </c>
      <c r="D13" s="35">
        <f t="shared" ref="D13:L13" si="0">SUM(D6:D12)</f>
        <v>25403773</v>
      </c>
      <c r="E13" s="36">
        <f t="shared" si="0"/>
        <v>28337717</v>
      </c>
      <c r="F13" s="37">
        <f t="shared" si="0"/>
        <v>3606360</v>
      </c>
      <c r="G13" s="35">
        <f t="shared" si="0"/>
        <v>-2852648</v>
      </c>
      <c r="H13" s="36">
        <f t="shared" si="0"/>
        <v>-2852648</v>
      </c>
      <c r="I13" s="38">
        <f t="shared" si="0"/>
        <v>24178587</v>
      </c>
      <c r="J13" s="39">
        <f t="shared" si="0"/>
        <v>2346523</v>
      </c>
      <c r="K13" s="35">
        <f t="shared" si="0"/>
        <v>10929797</v>
      </c>
      <c r="L13" s="36">
        <f t="shared" si="0"/>
        <v>19713011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1764997</v>
      </c>
      <c r="D17" s="23">
        <v>1764997</v>
      </c>
      <c r="E17" s="24">
        <v>1764997</v>
      </c>
      <c r="F17" s="29">
        <v>-16012831</v>
      </c>
      <c r="G17" s="30">
        <v>10110007</v>
      </c>
      <c r="H17" s="31">
        <v>10110007</v>
      </c>
      <c r="I17" s="26">
        <v>10698497</v>
      </c>
      <c r="J17" s="32">
        <v>-6512831</v>
      </c>
      <c r="K17" s="30">
        <v>-6512831</v>
      </c>
      <c r="L17" s="31">
        <v>-6512831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1764997</v>
      </c>
      <c r="D25" s="41">
        <f t="shared" ref="D25:L25" si="1">SUM(D15:D24)</f>
        <v>1764997</v>
      </c>
      <c r="E25" s="42">
        <f t="shared" si="1"/>
        <v>1764997</v>
      </c>
      <c r="F25" s="43">
        <f t="shared" si="1"/>
        <v>-16012831</v>
      </c>
      <c r="G25" s="41">
        <f t="shared" si="1"/>
        <v>10110007</v>
      </c>
      <c r="H25" s="42">
        <f t="shared" si="1"/>
        <v>10110007</v>
      </c>
      <c r="I25" s="44">
        <f t="shared" si="1"/>
        <v>10698497</v>
      </c>
      <c r="J25" s="45">
        <f t="shared" si="1"/>
        <v>-6512831</v>
      </c>
      <c r="K25" s="41">
        <f t="shared" si="1"/>
        <v>-6512831</v>
      </c>
      <c r="L25" s="42">
        <f t="shared" si="1"/>
        <v>-6512831</v>
      </c>
    </row>
    <row r="26" spans="1:12" x14ac:dyDescent="0.25">
      <c r="A26" s="33" t="s">
        <v>42</v>
      </c>
      <c r="B26" s="34" t="s">
        <v>19</v>
      </c>
      <c r="C26" s="35">
        <f>+C13+C25</f>
        <v>22256418</v>
      </c>
      <c r="D26" s="35">
        <f t="shared" ref="D26:L26" si="2">+D13+D25</f>
        <v>27168770</v>
      </c>
      <c r="E26" s="36">
        <f t="shared" si="2"/>
        <v>30102714</v>
      </c>
      <c r="F26" s="37">
        <f t="shared" si="2"/>
        <v>-12406471</v>
      </c>
      <c r="G26" s="35">
        <f t="shared" si="2"/>
        <v>7257359</v>
      </c>
      <c r="H26" s="36">
        <f t="shared" si="2"/>
        <v>7257359</v>
      </c>
      <c r="I26" s="38">
        <f t="shared" si="2"/>
        <v>34877084</v>
      </c>
      <c r="J26" s="39">
        <f t="shared" si="2"/>
        <v>-4166308</v>
      </c>
      <c r="K26" s="35">
        <f t="shared" si="2"/>
        <v>4416966</v>
      </c>
      <c r="L26" s="36">
        <f t="shared" si="2"/>
        <v>13200180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-22654</v>
      </c>
      <c r="D31" s="23">
        <v>-28122</v>
      </c>
      <c r="E31" s="24">
        <v>-30282</v>
      </c>
      <c r="F31" s="25">
        <v>0</v>
      </c>
      <c r="G31" s="23">
        <v>0</v>
      </c>
      <c r="H31" s="24">
        <v>0</v>
      </c>
      <c r="I31" s="26">
        <v>-32460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-268376</v>
      </c>
      <c r="D32" s="23">
        <v>-352828</v>
      </c>
      <c r="E32" s="24">
        <v>-392616</v>
      </c>
      <c r="F32" s="25">
        <v>7204656</v>
      </c>
      <c r="G32" s="23">
        <v>6666012</v>
      </c>
      <c r="H32" s="24">
        <v>6666012</v>
      </c>
      <c r="I32" s="26">
        <v>-484194</v>
      </c>
      <c r="J32" s="27">
        <v>14804818</v>
      </c>
      <c r="K32" s="23">
        <v>22742691</v>
      </c>
      <c r="L32" s="24">
        <v>31014373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3493473</v>
      </c>
      <c r="D35" s="23">
        <v>4351835</v>
      </c>
      <c r="E35" s="24">
        <v>4723259</v>
      </c>
      <c r="F35" s="25">
        <v>0</v>
      </c>
      <c r="G35" s="23">
        <v>0</v>
      </c>
      <c r="H35" s="24">
        <v>0</v>
      </c>
      <c r="I35" s="26">
        <v>5189339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3202443</v>
      </c>
      <c r="D37" s="35">
        <f t="shared" ref="D37:L37" si="3">SUM(D29:D36)</f>
        <v>3970885</v>
      </c>
      <c r="E37" s="36">
        <f t="shared" si="3"/>
        <v>4300361</v>
      </c>
      <c r="F37" s="37">
        <f t="shared" si="3"/>
        <v>7204656</v>
      </c>
      <c r="G37" s="35">
        <f t="shared" si="3"/>
        <v>6666012</v>
      </c>
      <c r="H37" s="36">
        <f t="shared" si="3"/>
        <v>6666012</v>
      </c>
      <c r="I37" s="38">
        <f t="shared" si="3"/>
        <v>4672685</v>
      </c>
      <c r="J37" s="39">
        <f t="shared" si="3"/>
        <v>14804818</v>
      </c>
      <c r="K37" s="35">
        <f t="shared" si="3"/>
        <v>22742691</v>
      </c>
      <c r="L37" s="36">
        <f t="shared" si="3"/>
        <v>31014373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3202443</v>
      </c>
      <c r="D44" s="35">
        <f t="shared" ref="D44:L44" si="5">+D37+D43</f>
        <v>3970885</v>
      </c>
      <c r="E44" s="36">
        <f t="shared" si="5"/>
        <v>4300361</v>
      </c>
      <c r="F44" s="37">
        <f t="shared" si="5"/>
        <v>7204656</v>
      </c>
      <c r="G44" s="35">
        <f t="shared" si="5"/>
        <v>6666012</v>
      </c>
      <c r="H44" s="36">
        <f t="shared" si="5"/>
        <v>6666012</v>
      </c>
      <c r="I44" s="38">
        <f t="shared" si="5"/>
        <v>4672685</v>
      </c>
      <c r="J44" s="39">
        <f t="shared" si="5"/>
        <v>14804818</v>
      </c>
      <c r="K44" s="35">
        <f t="shared" si="5"/>
        <v>22742691</v>
      </c>
      <c r="L44" s="36">
        <f t="shared" si="5"/>
        <v>31014373</v>
      </c>
    </row>
    <row r="45" spans="1:12" x14ac:dyDescent="0.25">
      <c r="A45" s="47" t="s">
        <v>62</v>
      </c>
      <c r="B45" s="48" t="s">
        <v>63</v>
      </c>
      <c r="C45" s="49">
        <f>+C26-C44</f>
        <v>19053975</v>
      </c>
      <c r="D45" s="49">
        <f t="shared" ref="D45:L45" si="6">+D26-D44</f>
        <v>23197885</v>
      </c>
      <c r="E45" s="50">
        <f t="shared" si="6"/>
        <v>25802353</v>
      </c>
      <c r="F45" s="51">
        <f t="shared" si="6"/>
        <v>-19611127</v>
      </c>
      <c r="G45" s="49">
        <f t="shared" si="6"/>
        <v>591347</v>
      </c>
      <c r="H45" s="50">
        <f t="shared" si="6"/>
        <v>591347</v>
      </c>
      <c r="I45" s="52">
        <f t="shared" si="6"/>
        <v>30204399</v>
      </c>
      <c r="J45" s="53">
        <f t="shared" si="6"/>
        <v>-18971126</v>
      </c>
      <c r="K45" s="49">
        <f t="shared" si="6"/>
        <v>-18325725</v>
      </c>
      <c r="L45" s="50">
        <f t="shared" si="6"/>
        <v>-17814193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-2845863</v>
      </c>
      <c r="F47" s="25">
        <v>-19611127</v>
      </c>
      <c r="G47" s="23">
        <v>591347</v>
      </c>
      <c r="H47" s="24">
        <v>591347</v>
      </c>
      <c r="I47" s="26">
        <v>2816162</v>
      </c>
      <c r="J47" s="27">
        <v>-18971126</v>
      </c>
      <c r="K47" s="23">
        <v>-18325725</v>
      </c>
      <c r="L47" s="24">
        <v>-17814193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-2845863</v>
      </c>
      <c r="F50" s="58">
        <f t="shared" si="7"/>
        <v>-19611127</v>
      </c>
      <c r="G50" s="56">
        <f t="shared" si="7"/>
        <v>591347</v>
      </c>
      <c r="H50" s="57">
        <f t="shared" si="7"/>
        <v>591347</v>
      </c>
      <c r="I50" s="59">
        <f t="shared" si="7"/>
        <v>2816162</v>
      </c>
      <c r="J50" s="60">
        <f t="shared" si="7"/>
        <v>-18971126</v>
      </c>
      <c r="K50" s="56">
        <f t="shared" si="7"/>
        <v>-18325725</v>
      </c>
      <c r="L50" s="57">
        <f t="shared" si="7"/>
        <v>-17814193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33057636</v>
      </c>
      <c r="D6" s="23">
        <v>41785873</v>
      </c>
      <c r="E6" s="24">
        <v>55118515</v>
      </c>
      <c r="F6" s="25">
        <v>-68079713</v>
      </c>
      <c r="G6" s="23">
        <v>-127235559</v>
      </c>
      <c r="H6" s="24">
        <v>-127235559</v>
      </c>
      <c r="I6" s="26">
        <v>54092888</v>
      </c>
      <c r="J6" s="27">
        <v>-386601056</v>
      </c>
      <c r="K6" s="23">
        <v>-559658934</v>
      </c>
      <c r="L6" s="24">
        <v>-742214402</v>
      </c>
    </row>
    <row r="7" spans="1:12" x14ac:dyDescent="0.25">
      <c r="A7" s="28" t="s">
        <v>22</v>
      </c>
      <c r="B7" s="22" t="s">
        <v>9</v>
      </c>
      <c r="C7" s="23">
        <v>2462700</v>
      </c>
      <c r="D7" s="23">
        <v>6460684</v>
      </c>
      <c r="E7" s="24">
        <v>14239377</v>
      </c>
      <c r="F7" s="25">
        <v>-7344370</v>
      </c>
      <c r="G7" s="23">
        <v>-4769672</v>
      </c>
      <c r="H7" s="24">
        <v>-4769672</v>
      </c>
      <c r="I7" s="26">
        <v>19446726</v>
      </c>
      <c r="J7" s="27">
        <v>15322429</v>
      </c>
      <c r="K7" s="23">
        <v>13640028</v>
      </c>
      <c r="L7" s="24">
        <v>11841621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-2035827</v>
      </c>
      <c r="D10" s="23">
        <v>-3364078</v>
      </c>
      <c r="E10" s="24">
        <v>-1533430</v>
      </c>
      <c r="F10" s="25">
        <v>-656373</v>
      </c>
      <c r="G10" s="23">
        <v>-1513589</v>
      </c>
      <c r="H10" s="24">
        <v>-1513589</v>
      </c>
      <c r="I10" s="26">
        <v>-3235713</v>
      </c>
      <c r="J10" s="27">
        <v>-2739904</v>
      </c>
      <c r="K10" s="23">
        <v>-2796315</v>
      </c>
      <c r="L10" s="24">
        <v>-1339167</v>
      </c>
    </row>
    <row r="11" spans="1:12" x14ac:dyDescent="0.25">
      <c r="A11" s="28" t="s">
        <v>27</v>
      </c>
      <c r="B11" s="22" t="s">
        <v>19</v>
      </c>
      <c r="C11" s="23">
        <v>8077634</v>
      </c>
      <c r="D11" s="23">
        <v>11042426</v>
      </c>
      <c r="E11" s="24">
        <v>14893028</v>
      </c>
      <c r="F11" s="29">
        <v>0</v>
      </c>
      <c r="G11" s="30">
        <v>0</v>
      </c>
      <c r="H11" s="31">
        <v>0</v>
      </c>
      <c r="I11" s="26">
        <v>18861054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-321</v>
      </c>
      <c r="D12" s="23">
        <v>-1021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41561822</v>
      </c>
      <c r="D13" s="35">
        <f t="shared" ref="D13:L13" si="0">SUM(D6:D12)</f>
        <v>55923884</v>
      </c>
      <c r="E13" s="36">
        <f t="shared" si="0"/>
        <v>82717490</v>
      </c>
      <c r="F13" s="37">
        <f t="shared" si="0"/>
        <v>-76080456</v>
      </c>
      <c r="G13" s="35">
        <f t="shared" si="0"/>
        <v>-133518820</v>
      </c>
      <c r="H13" s="36">
        <f t="shared" si="0"/>
        <v>-133518820</v>
      </c>
      <c r="I13" s="38">
        <f t="shared" si="0"/>
        <v>89164955</v>
      </c>
      <c r="J13" s="39">
        <f t="shared" si="0"/>
        <v>-374018531</v>
      </c>
      <c r="K13" s="35">
        <f t="shared" si="0"/>
        <v>-548815221</v>
      </c>
      <c r="L13" s="36">
        <f t="shared" si="0"/>
        <v>-731711948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17539077</v>
      </c>
      <c r="D17" s="23">
        <v>42155880</v>
      </c>
      <c r="E17" s="24">
        <v>37463910</v>
      </c>
      <c r="F17" s="29">
        <v>-3418114</v>
      </c>
      <c r="G17" s="30">
        <v>-3224116</v>
      </c>
      <c r="H17" s="31">
        <v>-3224116</v>
      </c>
      <c r="I17" s="26">
        <v>46609118</v>
      </c>
      <c r="J17" s="32">
        <v>-4361865</v>
      </c>
      <c r="K17" s="30">
        <v>-6613302</v>
      </c>
      <c r="L17" s="31">
        <v>-9095801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17539077</v>
      </c>
      <c r="D25" s="41">
        <f t="shared" ref="D25:L25" si="1">SUM(D15:D24)</f>
        <v>42155880</v>
      </c>
      <c r="E25" s="42">
        <f t="shared" si="1"/>
        <v>37463910</v>
      </c>
      <c r="F25" s="43">
        <f t="shared" si="1"/>
        <v>-3418114</v>
      </c>
      <c r="G25" s="41">
        <f t="shared" si="1"/>
        <v>-3224116</v>
      </c>
      <c r="H25" s="42">
        <f t="shared" si="1"/>
        <v>-3224116</v>
      </c>
      <c r="I25" s="44">
        <f t="shared" si="1"/>
        <v>46609118</v>
      </c>
      <c r="J25" s="45">
        <f t="shared" si="1"/>
        <v>-4361865</v>
      </c>
      <c r="K25" s="41">
        <f t="shared" si="1"/>
        <v>-6613302</v>
      </c>
      <c r="L25" s="42">
        <f t="shared" si="1"/>
        <v>-9095801</v>
      </c>
    </row>
    <row r="26" spans="1:12" x14ac:dyDescent="0.25">
      <c r="A26" s="33" t="s">
        <v>42</v>
      </c>
      <c r="B26" s="34" t="s">
        <v>19</v>
      </c>
      <c r="C26" s="35">
        <f>+C13+C25</f>
        <v>59100899</v>
      </c>
      <c r="D26" s="35">
        <f t="shared" ref="D26:L26" si="2">+D13+D25</f>
        <v>98079764</v>
      </c>
      <c r="E26" s="36">
        <f t="shared" si="2"/>
        <v>120181400</v>
      </c>
      <c r="F26" s="37">
        <f t="shared" si="2"/>
        <v>-79498570</v>
      </c>
      <c r="G26" s="35">
        <f t="shared" si="2"/>
        <v>-136742936</v>
      </c>
      <c r="H26" s="36">
        <f t="shared" si="2"/>
        <v>-136742936</v>
      </c>
      <c r="I26" s="38">
        <f t="shared" si="2"/>
        <v>135774073</v>
      </c>
      <c r="J26" s="39">
        <f t="shared" si="2"/>
        <v>-378380396</v>
      </c>
      <c r="K26" s="35">
        <f t="shared" si="2"/>
        <v>-555428523</v>
      </c>
      <c r="L26" s="36">
        <f t="shared" si="2"/>
        <v>-740807749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-209929</v>
      </c>
      <c r="D31" s="23">
        <v>-209928</v>
      </c>
      <c r="E31" s="24">
        <v>-51360</v>
      </c>
      <c r="F31" s="25">
        <v>0</v>
      </c>
      <c r="G31" s="23">
        <v>0</v>
      </c>
      <c r="H31" s="24">
        <v>0</v>
      </c>
      <c r="I31" s="26">
        <v>-81128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357134</v>
      </c>
      <c r="D32" s="23">
        <v>488135</v>
      </c>
      <c r="E32" s="24">
        <v>780134</v>
      </c>
      <c r="F32" s="25">
        <v>-68373278</v>
      </c>
      <c r="G32" s="23">
        <v>-115210485</v>
      </c>
      <c r="H32" s="24">
        <v>-115210485</v>
      </c>
      <c r="I32" s="26">
        <v>700727</v>
      </c>
      <c r="J32" s="27">
        <v>-313084190</v>
      </c>
      <c r="K32" s="23">
        <v>-487996050</v>
      </c>
      <c r="L32" s="24">
        <v>-672054594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6214572</v>
      </c>
      <c r="D34" s="23">
        <v>7708937</v>
      </c>
      <c r="E34" s="24">
        <v>7832863</v>
      </c>
      <c r="F34" s="25">
        <v>984968</v>
      </c>
      <c r="G34" s="23">
        <v>984968</v>
      </c>
      <c r="H34" s="24">
        <v>984968</v>
      </c>
      <c r="I34" s="26">
        <v>8205734</v>
      </c>
      <c r="J34" s="27">
        <v>7380211</v>
      </c>
      <c r="K34" s="23">
        <v>7380211</v>
      </c>
      <c r="L34" s="24">
        <v>7380211</v>
      </c>
    </row>
    <row r="35" spans="1:12" x14ac:dyDescent="0.25">
      <c r="A35" s="28" t="s">
        <v>27</v>
      </c>
      <c r="B35" s="22" t="s">
        <v>19</v>
      </c>
      <c r="C35" s="23">
        <v>7270501</v>
      </c>
      <c r="D35" s="23">
        <v>10073617</v>
      </c>
      <c r="E35" s="24">
        <v>11911552</v>
      </c>
      <c r="F35" s="25">
        <v>0</v>
      </c>
      <c r="G35" s="23">
        <v>0</v>
      </c>
      <c r="H35" s="24">
        <v>0</v>
      </c>
      <c r="I35" s="26">
        <v>13864228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13632278</v>
      </c>
      <c r="D37" s="35">
        <f t="shared" ref="D37:L37" si="3">SUM(D29:D36)</f>
        <v>18060761</v>
      </c>
      <c r="E37" s="36">
        <f t="shared" si="3"/>
        <v>20473189</v>
      </c>
      <c r="F37" s="37">
        <f t="shared" si="3"/>
        <v>-67388310</v>
      </c>
      <c r="G37" s="35">
        <f t="shared" si="3"/>
        <v>-114225517</v>
      </c>
      <c r="H37" s="36">
        <f t="shared" si="3"/>
        <v>-114225517</v>
      </c>
      <c r="I37" s="38">
        <f t="shared" si="3"/>
        <v>22689561</v>
      </c>
      <c r="J37" s="39">
        <f t="shared" si="3"/>
        <v>-305703979</v>
      </c>
      <c r="K37" s="35">
        <f t="shared" si="3"/>
        <v>-480615839</v>
      </c>
      <c r="L37" s="36">
        <f t="shared" si="3"/>
        <v>-664674383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78432455</v>
      </c>
      <c r="D40" s="23">
        <v>80525788</v>
      </c>
      <c r="E40" s="24">
        <v>85968587</v>
      </c>
      <c r="F40" s="25">
        <v>45761332</v>
      </c>
      <c r="G40" s="23">
        <v>45761332</v>
      </c>
      <c r="H40" s="24">
        <v>45761332</v>
      </c>
      <c r="I40" s="26">
        <v>106171029</v>
      </c>
      <c r="J40" s="27">
        <v>86017657</v>
      </c>
      <c r="K40" s="23">
        <v>89974469</v>
      </c>
      <c r="L40" s="24">
        <v>94113295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78432455</v>
      </c>
      <c r="D43" s="41">
        <f t="shared" ref="D43:L43" si="4">SUM(D39:D42)</f>
        <v>80525788</v>
      </c>
      <c r="E43" s="42">
        <f t="shared" si="4"/>
        <v>85968587</v>
      </c>
      <c r="F43" s="43">
        <f t="shared" si="4"/>
        <v>45761332</v>
      </c>
      <c r="G43" s="41">
        <f t="shared" si="4"/>
        <v>45761332</v>
      </c>
      <c r="H43" s="42">
        <f t="shared" si="4"/>
        <v>45761332</v>
      </c>
      <c r="I43" s="43">
        <f t="shared" si="4"/>
        <v>106171029</v>
      </c>
      <c r="J43" s="45">
        <f t="shared" si="4"/>
        <v>86017657</v>
      </c>
      <c r="K43" s="41">
        <f t="shared" si="4"/>
        <v>89974469</v>
      </c>
      <c r="L43" s="42">
        <f t="shared" si="4"/>
        <v>94113295</v>
      </c>
    </row>
    <row r="44" spans="1:12" x14ac:dyDescent="0.25">
      <c r="A44" s="33" t="s">
        <v>61</v>
      </c>
      <c r="B44" s="34" t="s">
        <v>19</v>
      </c>
      <c r="C44" s="35">
        <f>+C37+C43</f>
        <v>92064733</v>
      </c>
      <c r="D44" s="35">
        <f t="shared" ref="D44:L44" si="5">+D37+D43</f>
        <v>98586549</v>
      </c>
      <c r="E44" s="36">
        <f t="shared" si="5"/>
        <v>106441776</v>
      </c>
      <c r="F44" s="37">
        <f t="shared" si="5"/>
        <v>-21626978</v>
      </c>
      <c r="G44" s="35">
        <f t="shared" si="5"/>
        <v>-68464185</v>
      </c>
      <c r="H44" s="36">
        <f t="shared" si="5"/>
        <v>-68464185</v>
      </c>
      <c r="I44" s="38">
        <f t="shared" si="5"/>
        <v>128860590</v>
      </c>
      <c r="J44" s="39">
        <f t="shared" si="5"/>
        <v>-219686322</v>
      </c>
      <c r="K44" s="35">
        <f t="shared" si="5"/>
        <v>-390641370</v>
      </c>
      <c r="L44" s="36">
        <f t="shared" si="5"/>
        <v>-570561088</v>
      </c>
    </row>
    <row r="45" spans="1:12" x14ac:dyDescent="0.25">
      <c r="A45" s="47" t="s">
        <v>62</v>
      </c>
      <c r="B45" s="48" t="s">
        <v>63</v>
      </c>
      <c r="C45" s="49">
        <f>+C26-C44</f>
        <v>-32963834</v>
      </c>
      <c r="D45" s="49">
        <f t="shared" ref="D45:L45" si="6">+D26-D44</f>
        <v>-506785</v>
      </c>
      <c r="E45" s="50">
        <f t="shared" si="6"/>
        <v>13739624</v>
      </c>
      <c r="F45" s="51">
        <f t="shared" si="6"/>
        <v>-57871592</v>
      </c>
      <c r="G45" s="49">
        <f t="shared" si="6"/>
        <v>-68278751</v>
      </c>
      <c r="H45" s="50">
        <f t="shared" si="6"/>
        <v>-68278751</v>
      </c>
      <c r="I45" s="52">
        <f t="shared" si="6"/>
        <v>6913483</v>
      </c>
      <c r="J45" s="53">
        <f t="shared" si="6"/>
        <v>-158694074</v>
      </c>
      <c r="K45" s="49">
        <f t="shared" si="6"/>
        <v>-164787153</v>
      </c>
      <c r="L45" s="50">
        <f t="shared" si="6"/>
        <v>-170246661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1557358</v>
      </c>
      <c r="D47" s="23">
        <v>-40244051</v>
      </c>
      <c r="E47" s="24">
        <v>-52250590</v>
      </c>
      <c r="F47" s="25">
        <v>1378789012</v>
      </c>
      <c r="G47" s="23">
        <v>1390076941</v>
      </c>
      <c r="H47" s="24">
        <v>1390076941</v>
      </c>
      <c r="I47" s="26">
        <v>-75060219</v>
      </c>
      <c r="J47" s="27">
        <v>1361839239</v>
      </c>
      <c r="K47" s="23">
        <v>1410176266</v>
      </c>
      <c r="L47" s="24">
        <v>1441953496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1557358</v>
      </c>
      <c r="D50" s="56">
        <f t="shared" ref="D50:L50" si="7">SUM(D47:D49)</f>
        <v>-40244051</v>
      </c>
      <c r="E50" s="57">
        <f t="shared" si="7"/>
        <v>-52250590</v>
      </c>
      <c r="F50" s="58">
        <f t="shared" si="7"/>
        <v>1378789012</v>
      </c>
      <c r="G50" s="56">
        <f t="shared" si="7"/>
        <v>1390076941</v>
      </c>
      <c r="H50" s="57">
        <f t="shared" si="7"/>
        <v>1390076941</v>
      </c>
      <c r="I50" s="59">
        <f t="shared" si="7"/>
        <v>-75060219</v>
      </c>
      <c r="J50" s="60">
        <f t="shared" si="7"/>
        <v>1361839239</v>
      </c>
      <c r="K50" s="56">
        <f t="shared" si="7"/>
        <v>1410176266</v>
      </c>
      <c r="L50" s="57">
        <f t="shared" si="7"/>
        <v>1441953496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-45652238</v>
      </c>
      <c r="G6" s="23">
        <v>-42845578</v>
      </c>
      <c r="H6" s="24">
        <v>-42845578</v>
      </c>
      <c r="I6" s="26">
        <v>0</v>
      </c>
      <c r="J6" s="27">
        <v>-34303402</v>
      </c>
      <c r="K6" s="23">
        <v>-35371155</v>
      </c>
      <c r="L6" s="24">
        <v>-36261246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4650000</v>
      </c>
      <c r="G11" s="30">
        <v>4653854</v>
      </c>
      <c r="H11" s="31">
        <v>4653854</v>
      </c>
      <c r="I11" s="26">
        <v>0</v>
      </c>
      <c r="J11" s="32">
        <v>3525000</v>
      </c>
      <c r="K11" s="30">
        <v>3625725</v>
      </c>
      <c r="L11" s="31">
        <v>3722181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-41002238</v>
      </c>
      <c r="G13" s="35">
        <f t="shared" si="0"/>
        <v>-38191724</v>
      </c>
      <c r="H13" s="36">
        <f t="shared" si="0"/>
        <v>-38191724</v>
      </c>
      <c r="I13" s="38">
        <f t="shared" si="0"/>
        <v>0</v>
      </c>
      <c r="J13" s="39">
        <f t="shared" si="0"/>
        <v>-30778402</v>
      </c>
      <c r="K13" s="35">
        <f t="shared" si="0"/>
        <v>-31745430</v>
      </c>
      <c r="L13" s="36">
        <f t="shared" si="0"/>
        <v>-32539065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12731165</v>
      </c>
      <c r="D17" s="23">
        <v>1193147</v>
      </c>
      <c r="E17" s="24">
        <v>3451411</v>
      </c>
      <c r="F17" s="29">
        <v>10622489</v>
      </c>
      <c r="G17" s="30">
        <v>10878182</v>
      </c>
      <c r="H17" s="31">
        <v>10878182</v>
      </c>
      <c r="I17" s="26">
        <v>2321953</v>
      </c>
      <c r="J17" s="32">
        <v>1950399</v>
      </c>
      <c r="K17" s="30">
        <v>-51833</v>
      </c>
      <c r="L17" s="31">
        <v>-53129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12731165</v>
      </c>
      <c r="D25" s="41">
        <f t="shared" ref="D25:L25" si="1">SUM(D15:D24)</f>
        <v>1193147</v>
      </c>
      <c r="E25" s="42">
        <f t="shared" si="1"/>
        <v>3451411</v>
      </c>
      <c r="F25" s="43">
        <f t="shared" si="1"/>
        <v>10622489</v>
      </c>
      <c r="G25" s="41">
        <f t="shared" si="1"/>
        <v>10878182</v>
      </c>
      <c r="H25" s="42">
        <f t="shared" si="1"/>
        <v>10878182</v>
      </c>
      <c r="I25" s="44">
        <f t="shared" si="1"/>
        <v>2321953</v>
      </c>
      <c r="J25" s="45">
        <f t="shared" si="1"/>
        <v>1950399</v>
      </c>
      <c r="K25" s="41">
        <f t="shared" si="1"/>
        <v>-51833</v>
      </c>
      <c r="L25" s="42">
        <f t="shared" si="1"/>
        <v>-53129</v>
      </c>
    </row>
    <row r="26" spans="1:12" x14ac:dyDescent="0.25">
      <c r="A26" s="33" t="s">
        <v>42</v>
      </c>
      <c r="B26" s="34" t="s">
        <v>19</v>
      </c>
      <c r="C26" s="35">
        <f>+C13+C25</f>
        <v>12731165</v>
      </c>
      <c r="D26" s="35">
        <f t="shared" ref="D26:L26" si="2">+D13+D25</f>
        <v>1193147</v>
      </c>
      <c r="E26" s="36">
        <f t="shared" si="2"/>
        <v>3451411</v>
      </c>
      <c r="F26" s="37">
        <f t="shared" si="2"/>
        <v>-30379749</v>
      </c>
      <c r="G26" s="35">
        <f t="shared" si="2"/>
        <v>-27313542</v>
      </c>
      <c r="H26" s="36">
        <f t="shared" si="2"/>
        <v>-27313542</v>
      </c>
      <c r="I26" s="38">
        <f t="shared" si="2"/>
        <v>2321953</v>
      </c>
      <c r="J26" s="39">
        <f t="shared" si="2"/>
        <v>-28828003</v>
      </c>
      <c r="K26" s="35">
        <f t="shared" si="2"/>
        <v>-31797263</v>
      </c>
      <c r="L26" s="36">
        <f t="shared" si="2"/>
        <v>-32592194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12731165</v>
      </c>
      <c r="D45" s="49">
        <f t="shared" ref="D45:L45" si="6">+D26-D44</f>
        <v>1193147</v>
      </c>
      <c r="E45" s="50">
        <f t="shared" si="6"/>
        <v>3451411</v>
      </c>
      <c r="F45" s="51">
        <f t="shared" si="6"/>
        <v>-30379749</v>
      </c>
      <c r="G45" s="49">
        <f t="shared" si="6"/>
        <v>-27313542</v>
      </c>
      <c r="H45" s="50">
        <f t="shared" si="6"/>
        <v>-27313542</v>
      </c>
      <c r="I45" s="52">
        <f t="shared" si="6"/>
        <v>2321953</v>
      </c>
      <c r="J45" s="53">
        <f t="shared" si="6"/>
        <v>-28828003</v>
      </c>
      <c r="K45" s="49">
        <f t="shared" si="6"/>
        <v>-31797263</v>
      </c>
      <c r="L45" s="50">
        <f t="shared" si="6"/>
        <v>-32592194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-17141512</v>
      </c>
      <c r="D6" s="23">
        <v>-43548478</v>
      </c>
      <c r="E6" s="24">
        <v>-80820484</v>
      </c>
      <c r="F6" s="25">
        <v>-73318203</v>
      </c>
      <c r="G6" s="23">
        <v>-81804431</v>
      </c>
      <c r="H6" s="24">
        <v>-81804431</v>
      </c>
      <c r="I6" s="26">
        <v>-143376838</v>
      </c>
      <c r="J6" s="27">
        <v>70712644</v>
      </c>
      <c r="K6" s="23">
        <v>44651692</v>
      </c>
      <c r="L6" s="24">
        <v>19636708</v>
      </c>
    </row>
    <row r="7" spans="1:12" x14ac:dyDescent="0.25">
      <c r="A7" s="28" t="s">
        <v>22</v>
      </c>
      <c r="B7" s="22" t="s">
        <v>9</v>
      </c>
      <c r="C7" s="23">
        <v>84771129</v>
      </c>
      <c r="D7" s="23">
        <v>77970630</v>
      </c>
      <c r="E7" s="24">
        <v>85108917</v>
      </c>
      <c r="F7" s="25">
        <v>80234442</v>
      </c>
      <c r="G7" s="23">
        <v>92343994</v>
      </c>
      <c r="H7" s="24">
        <v>92343994</v>
      </c>
      <c r="I7" s="26">
        <v>78081489</v>
      </c>
      <c r="J7" s="27">
        <v>112111867</v>
      </c>
      <c r="K7" s="23">
        <v>126311311</v>
      </c>
      <c r="L7" s="24">
        <v>141135535</v>
      </c>
    </row>
    <row r="8" spans="1:12" x14ac:dyDescent="0.25">
      <c r="A8" s="28" t="s">
        <v>23</v>
      </c>
      <c r="B8" s="22" t="s">
        <v>9</v>
      </c>
      <c r="C8" s="23">
        <v>324723</v>
      </c>
      <c r="D8" s="23">
        <v>536565</v>
      </c>
      <c r="E8" s="24">
        <v>-915962</v>
      </c>
      <c r="F8" s="25">
        <v>536565</v>
      </c>
      <c r="G8" s="23">
        <v>536565</v>
      </c>
      <c r="H8" s="24">
        <v>536565</v>
      </c>
      <c r="I8" s="26">
        <v>-973811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464050</v>
      </c>
      <c r="D10" s="23">
        <v>729281</v>
      </c>
      <c r="E10" s="24">
        <v>1728138</v>
      </c>
      <c r="F10" s="25">
        <v>729281</v>
      </c>
      <c r="G10" s="23">
        <v>729281</v>
      </c>
      <c r="H10" s="24">
        <v>729281</v>
      </c>
      <c r="I10" s="26">
        <v>2553469</v>
      </c>
      <c r="J10" s="27">
        <v>0</v>
      </c>
      <c r="K10" s="23">
        <v>-4</v>
      </c>
      <c r="L10" s="24">
        <v>-4</v>
      </c>
    </row>
    <row r="11" spans="1:12" x14ac:dyDescent="0.25">
      <c r="A11" s="28" t="s">
        <v>27</v>
      </c>
      <c r="B11" s="22" t="s">
        <v>19</v>
      </c>
      <c r="C11" s="23">
        <v>3983899</v>
      </c>
      <c r="D11" s="23">
        <v>9033083</v>
      </c>
      <c r="E11" s="24">
        <v>16031352</v>
      </c>
      <c r="F11" s="29">
        <v>9033083</v>
      </c>
      <c r="G11" s="30">
        <v>9033083</v>
      </c>
      <c r="H11" s="31">
        <v>9033083</v>
      </c>
      <c r="I11" s="26">
        <v>26853771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-1033601</v>
      </c>
      <c r="D12" s="23">
        <v>-1047426</v>
      </c>
      <c r="E12" s="24">
        <v>-1047426</v>
      </c>
      <c r="F12" s="25">
        <v>-1047426</v>
      </c>
      <c r="G12" s="23">
        <v>-1047426</v>
      </c>
      <c r="H12" s="24">
        <v>-1047426</v>
      </c>
      <c r="I12" s="26">
        <v>-1047426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71368688</v>
      </c>
      <c r="D13" s="35">
        <f t="shared" ref="D13:L13" si="0">SUM(D6:D12)</f>
        <v>43673655</v>
      </c>
      <c r="E13" s="36">
        <f t="shared" si="0"/>
        <v>20084535</v>
      </c>
      <c r="F13" s="37">
        <f t="shared" si="0"/>
        <v>16167742</v>
      </c>
      <c r="G13" s="35">
        <f t="shared" si="0"/>
        <v>19791066</v>
      </c>
      <c r="H13" s="36">
        <f t="shared" si="0"/>
        <v>19791066</v>
      </c>
      <c r="I13" s="38">
        <f t="shared" si="0"/>
        <v>-37909346</v>
      </c>
      <c r="J13" s="39">
        <f t="shared" si="0"/>
        <v>182824511</v>
      </c>
      <c r="K13" s="35">
        <f t="shared" si="0"/>
        <v>170962999</v>
      </c>
      <c r="L13" s="36">
        <f t="shared" si="0"/>
        <v>160772239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-7469146</v>
      </c>
      <c r="H16" s="24">
        <v>-7469146</v>
      </c>
      <c r="I16" s="26">
        <v>0</v>
      </c>
      <c r="J16" s="27">
        <v>55624081</v>
      </c>
      <c r="K16" s="23">
        <v>55624081</v>
      </c>
      <c r="L16" s="24">
        <v>55624081</v>
      </c>
    </row>
    <row r="17" spans="1:12" x14ac:dyDescent="0.25">
      <c r="A17" s="28" t="s">
        <v>33</v>
      </c>
      <c r="B17" s="22" t="s">
        <v>34</v>
      </c>
      <c r="C17" s="23">
        <v>802534</v>
      </c>
      <c r="D17" s="23">
        <v>195869</v>
      </c>
      <c r="E17" s="24">
        <v>17756385</v>
      </c>
      <c r="F17" s="29">
        <v>8456739</v>
      </c>
      <c r="G17" s="30">
        <v>1862529</v>
      </c>
      <c r="H17" s="31">
        <v>1862529</v>
      </c>
      <c r="I17" s="26">
        <v>25573314</v>
      </c>
      <c r="J17" s="32">
        <v>5600000</v>
      </c>
      <c r="K17" s="30">
        <v>7600004</v>
      </c>
      <c r="L17" s="31">
        <v>7600004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802534</v>
      </c>
      <c r="D25" s="41">
        <f t="shared" ref="D25:L25" si="1">SUM(D15:D24)</f>
        <v>195869</v>
      </c>
      <c r="E25" s="42">
        <f t="shared" si="1"/>
        <v>17756385</v>
      </c>
      <c r="F25" s="43">
        <f t="shared" si="1"/>
        <v>8456739</v>
      </c>
      <c r="G25" s="41">
        <f t="shared" si="1"/>
        <v>-5606617</v>
      </c>
      <c r="H25" s="42">
        <f t="shared" si="1"/>
        <v>-5606617</v>
      </c>
      <c r="I25" s="44">
        <f t="shared" si="1"/>
        <v>25573314</v>
      </c>
      <c r="J25" s="45">
        <f t="shared" si="1"/>
        <v>61224081</v>
      </c>
      <c r="K25" s="41">
        <f t="shared" si="1"/>
        <v>63224085</v>
      </c>
      <c r="L25" s="42">
        <f t="shared" si="1"/>
        <v>63224085</v>
      </c>
    </row>
    <row r="26" spans="1:12" x14ac:dyDescent="0.25">
      <c r="A26" s="33" t="s">
        <v>42</v>
      </c>
      <c r="B26" s="34" t="s">
        <v>19</v>
      </c>
      <c r="C26" s="35">
        <f>+C13+C25</f>
        <v>72171222</v>
      </c>
      <c r="D26" s="35">
        <f t="shared" ref="D26:L26" si="2">+D13+D25</f>
        <v>43869524</v>
      </c>
      <c r="E26" s="36">
        <f t="shared" si="2"/>
        <v>37840920</v>
      </c>
      <c r="F26" s="37">
        <f t="shared" si="2"/>
        <v>24624481</v>
      </c>
      <c r="G26" s="35">
        <f t="shared" si="2"/>
        <v>14184449</v>
      </c>
      <c r="H26" s="36">
        <f t="shared" si="2"/>
        <v>14184449</v>
      </c>
      <c r="I26" s="38">
        <f t="shared" si="2"/>
        <v>-12336032</v>
      </c>
      <c r="J26" s="39">
        <f t="shared" si="2"/>
        <v>244048592</v>
      </c>
      <c r="K26" s="35">
        <f t="shared" si="2"/>
        <v>234187084</v>
      </c>
      <c r="L26" s="36">
        <f t="shared" si="2"/>
        <v>223996324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-15665694</v>
      </c>
      <c r="H31" s="24">
        <v>-15665694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-10806492</v>
      </c>
      <c r="D32" s="23">
        <v>-10535239</v>
      </c>
      <c r="E32" s="24">
        <v>-11513633</v>
      </c>
      <c r="F32" s="25">
        <v>-10535164</v>
      </c>
      <c r="G32" s="23">
        <v>168655181</v>
      </c>
      <c r="H32" s="24">
        <v>168655181</v>
      </c>
      <c r="I32" s="26">
        <v>-10965786</v>
      </c>
      <c r="J32" s="27">
        <v>137088626</v>
      </c>
      <c r="K32" s="23">
        <v>137088622</v>
      </c>
      <c r="L32" s="24">
        <v>137088622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-4232044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3038119</v>
      </c>
      <c r="F34" s="25">
        <v>0</v>
      </c>
      <c r="G34" s="23">
        <v>0</v>
      </c>
      <c r="H34" s="24">
        <v>0</v>
      </c>
      <c r="I34" s="26">
        <v>6131897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5307794</v>
      </c>
      <c r="D35" s="23">
        <v>7935582</v>
      </c>
      <c r="E35" s="24">
        <v>12045146</v>
      </c>
      <c r="F35" s="25">
        <v>7945245</v>
      </c>
      <c r="G35" s="23">
        <v>7945245</v>
      </c>
      <c r="H35" s="24">
        <v>7945245</v>
      </c>
      <c r="I35" s="26">
        <v>16462953</v>
      </c>
      <c r="J35" s="27">
        <v>4867020</v>
      </c>
      <c r="K35" s="23">
        <v>9957924</v>
      </c>
      <c r="L35" s="24">
        <v>15272832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-5498698</v>
      </c>
      <c r="D37" s="35">
        <f t="shared" ref="D37:L37" si="3">SUM(D29:D36)</f>
        <v>-2599657</v>
      </c>
      <c r="E37" s="36">
        <f t="shared" si="3"/>
        <v>3569632</v>
      </c>
      <c r="F37" s="37">
        <f t="shared" si="3"/>
        <v>-2589919</v>
      </c>
      <c r="G37" s="35">
        <f t="shared" si="3"/>
        <v>160934732</v>
      </c>
      <c r="H37" s="36">
        <f t="shared" si="3"/>
        <v>160934732</v>
      </c>
      <c r="I37" s="38">
        <f t="shared" si="3"/>
        <v>7397020</v>
      </c>
      <c r="J37" s="39">
        <f t="shared" si="3"/>
        <v>141955646</v>
      </c>
      <c r="K37" s="35">
        <f t="shared" si="3"/>
        <v>147046546</v>
      </c>
      <c r="L37" s="36">
        <f t="shared" si="3"/>
        <v>152361454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241757</v>
      </c>
      <c r="D40" s="23">
        <v>9125893</v>
      </c>
      <c r="E40" s="24">
        <v>27044569</v>
      </c>
      <c r="F40" s="25">
        <v>9125893</v>
      </c>
      <c r="G40" s="23">
        <v>30082688</v>
      </c>
      <c r="H40" s="24">
        <v>30082688</v>
      </c>
      <c r="I40" s="26">
        <v>30266783</v>
      </c>
      <c r="J40" s="27">
        <v>31376244</v>
      </c>
      <c r="K40" s="23">
        <v>31376244</v>
      </c>
      <c r="L40" s="24">
        <v>31376244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241757</v>
      </c>
      <c r="D43" s="41">
        <f t="shared" ref="D43:L43" si="4">SUM(D39:D42)</f>
        <v>9125893</v>
      </c>
      <c r="E43" s="42">
        <f t="shared" si="4"/>
        <v>27044569</v>
      </c>
      <c r="F43" s="43">
        <f t="shared" si="4"/>
        <v>9125893</v>
      </c>
      <c r="G43" s="41">
        <f t="shared" si="4"/>
        <v>30082688</v>
      </c>
      <c r="H43" s="42">
        <f t="shared" si="4"/>
        <v>30082688</v>
      </c>
      <c r="I43" s="43">
        <f t="shared" si="4"/>
        <v>30266783</v>
      </c>
      <c r="J43" s="45">
        <f t="shared" si="4"/>
        <v>31376244</v>
      </c>
      <c r="K43" s="41">
        <f t="shared" si="4"/>
        <v>31376244</v>
      </c>
      <c r="L43" s="42">
        <f t="shared" si="4"/>
        <v>31376244</v>
      </c>
    </row>
    <row r="44" spans="1:12" x14ac:dyDescent="0.25">
      <c r="A44" s="33" t="s">
        <v>61</v>
      </c>
      <c r="B44" s="34" t="s">
        <v>19</v>
      </c>
      <c r="C44" s="35">
        <f>+C37+C43</f>
        <v>-5256941</v>
      </c>
      <c r="D44" s="35">
        <f t="shared" ref="D44:L44" si="5">+D37+D43</f>
        <v>6526236</v>
      </c>
      <c r="E44" s="36">
        <f t="shared" si="5"/>
        <v>30614201</v>
      </c>
      <c r="F44" s="37">
        <f t="shared" si="5"/>
        <v>6535974</v>
      </c>
      <c r="G44" s="35">
        <f t="shared" si="5"/>
        <v>191017420</v>
      </c>
      <c r="H44" s="36">
        <f t="shared" si="5"/>
        <v>191017420</v>
      </c>
      <c r="I44" s="38">
        <f t="shared" si="5"/>
        <v>37663803</v>
      </c>
      <c r="J44" s="39">
        <f t="shared" si="5"/>
        <v>173331890</v>
      </c>
      <c r="K44" s="35">
        <f t="shared" si="5"/>
        <v>178422790</v>
      </c>
      <c r="L44" s="36">
        <f t="shared" si="5"/>
        <v>183737698</v>
      </c>
    </row>
    <row r="45" spans="1:12" x14ac:dyDescent="0.25">
      <c r="A45" s="47" t="s">
        <v>62</v>
      </c>
      <c r="B45" s="48" t="s">
        <v>63</v>
      </c>
      <c r="C45" s="49">
        <f>+C26-C44</f>
        <v>77428163</v>
      </c>
      <c r="D45" s="49">
        <f t="shared" ref="D45:L45" si="6">+D26-D44</f>
        <v>37343288</v>
      </c>
      <c r="E45" s="50">
        <f t="shared" si="6"/>
        <v>7226719</v>
      </c>
      <c r="F45" s="51">
        <f t="shared" si="6"/>
        <v>18088507</v>
      </c>
      <c r="G45" s="49">
        <f t="shared" si="6"/>
        <v>-176832971</v>
      </c>
      <c r="H45" s="50">
        <f t="shared" si="6"/>
        <v>-176832971</v>
      </c>
      <c r="I45" s="52">
        <f t="shared" si="6"/>
        <v>-49999835</v>
      </c>
      <c r="J45" s="53">
        <f t="shared" si="6"/>
        <v>70716702</v>
      </c>
      <c r="K45" s="49">
        <f t="shared" si="6"/>
        <v>55764294</v>
      </c>
      <c r="L45" s="50">
        <f t="shared" si="6"/>
        <v>40258626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39660025</v>
      </c>
      <c r="D47" s="23">
        <v>21780062</v>
      </c>
      <c r="E47" s="24">
        <v>3309273</v>
      </c>
      <c r="F47" s="25">
        <v>20340820</v>
      </c>
      <c r="G47" s="23">
        <v>24526025</v>
      </c>
      <c r="H47" s="24">
        <v>24526025</v>
      </c>
      <c r="I47" s="26">
        <v>-7179970</v>
      </c>
      <c r="J47" s="27">
        <v>-14277357</v>
      </c>
      <c r="K47" s="23">
        <v>-29229765</v>
      </c>
      <c r="L47" s="24">
        <v>-44735433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39660025</v>
      </c>
      <c r="D50" s="56">
        <f t="shared" ref="D50:L50" si="7">SUM(D47:D49)</f>
        <v>21780062</v>
      </c>
      <c r="E50" s="57">
        <f t="shared" si="7"/>
        <v>3309273</v>
      </c>
      <c r="F50" s="58">
        <f t="shared" si="7"/>
        <v>20340820</v>
      </c>
      <c r="G50" s="56">
        <f t="shared" si="7"/>
        <v>24526025</v>
      </c>
      <c r="H50" s="57">
        <f t="shared" si="7"/>
        <v>24526025</v>
      </c>
      <c r="I50" s="59">
        <f t="shared" si="7"/>
        <v>-7179970</v>
      </c>
      <c r="J50" s="60">
        <f t="shared" si="7"/>
        <v>-14277357</v>
      </c>
      <c r="K50" s="56">
        <f t="shared" si="7"/>
        <v>-29229765</v>
      </c>
      <c r="L50" s="57">
        <f t="shared" si="7"/>
        <v>-44735433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105761616</v>
      </c>
      <c r="D6" s="23">
        <v>147081863</v>
      </c>
      <c r="E6" s="24">
        <v>104220079</v>
      </c>
      <c r="F6" s="25">
        <v>-163387755</v>
      </c>
      <c r="G6" s="23">
        <v>-108618853</v>
      </c>
      <c r="H6" s="24">
        <v>-108618853</v>
      </c>
      <c r="I6" s="26">
        <v>51663656</v>
      </c>
      <c r="J6" s="27">
        <v>-237670374</v>
      </c>
      <c r="K6" s="23">
        <v>-596306120</v>
      </c>
      <c r="L6" s="24">
        <v>-960311808</v>
      </c>
    </row>
    <row r="7" spans="1:12" x14ac:dyDescent="0.25">
      <c r="A7" s="28" t="s">
        <v>22</v>
      </c>
      <c r="B7" s="22" t="s">
        <v>9</v>
      </c>
      <c r="C7" s="23">
        <v>284522748</v>
      </c>
      <c r="D7" s="23">
        <v>346018844</v>
      </c>
      <c r="E7" s="24">
        <v>366259590</v>
      </c>
      <c r="F7" s="25">
        <v>733127277</v>
      </c>
      <c r="G7" s="23">
        <v>751071996</v>
      </c>
      <c r="H7" s="24">
        <v>751071996</v>
      </c>
      <c r="I7" s="26">
        <v>450453674</v>
      </c>
      <c r="J7" s="27">
        <v>647166185</v>
      </c>
      <c r="K7" s="23">
        <v>797030204</v>
      </c>
      <c r="L7" s="24">
        <v>910329083</v>
      </c>
    </row>
    <row r="8" spans="1:12" x14ac:dyDescent="0.25">
      <c r="A8" s="28" t="s">
        <v>23</v>
      </c>
      <c r="B8" s="22" t="s">
        <v>9</v>
      </c>
      <c r="C8" s="23">
        <v>5691388</v>
      </c>
      <c r="D8" s="23">
        <v>7563221</v>
      </c>
      <c r="E8" s="24">
        <v>7403656</v>
      </c>
      <c r="F8" s="25">
        <v>61787436</v>
      </c>
      <c r="G8" s="23">
        <v>6224337</v>
      </c>
      <c r="H8" s="24">
        <v>6224337</v>
      </c>
      <c r="I8" s="26">
        <v>4840263</v>
      </c>
      <c r="J8" s="27">
        <v>8091227</v>
      </c>
      <c r="K8" s="23">
        <v>8080738</v>
      </c>
      <c r="L8" s="24">
        <v>8070242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-30968608</v>
      </c>
      <c r="D10" s="23">
        <v>-38027250</v>
      </c>
      <c r="E10" s="24">
        <v>-47469368</v>
      </c>
      <c r="F10" s="25">
        <v>81223797</v>
      </c>
      <c r="G10" s="23">
        <v>81748128</v>
      </c>
      <c r="H10" s="24">
        <v>81748128</v>
      </c>
      <c r="I10" s="26">
        <v>-52025432</v>
      </c>
      <c r="J10" s="27">
        <v>-20126322</v>
      </c>
      <c r="K10" s="23">
        <v>-20584449</v>
      </c>
      <c r="L10" s="24">
        <v>-16185295</v>
      </c>
    </row>
    <row r="11" spans="1:12" x14ac:dyDescent="0.25">
      <c r="A11" s="28" t="s">
        <v>27</v>
      </c>
      <c r="B11" s="22" t="s">
        <v>19</v>
      </c>
      <c r="C11" s="23">
        <v>60945273</v>
      </c>
      <c r="D11" s="23">
        <v>76507060</v>
      </c>
      <c r="E11" s="24">
        <v>98330542</v>
      </c>
      <c r="F11" s="29">
        <v>24874167</v>
      </c>
      <c r="G11" s="30">
        <v>41461960</v>
      </c>
      <c r="H11" s="31">
        <v>41461960</v>
      </c>
      <c r="I11" s="26">
        <v>131374503</v>
      </c>
      <c r="J11" s="32">
        <v>37227499</v>
      </c>
      <c r="K11" s="30">
        <v>37844401</v>
      </c>
      <c r="L11" s="31">
        <v>38476246</v>
      </c>
    </row>
    <row r="12" spans="1:12" x14ac:dyDescent="0.25">
      <c r="A12" s="28" t="s">
        <v>28</v>
      </c>
      <c r="B12" s="22" t="s">
        <v>19</v>
      </c>
      <c r="C12" s="23">
        <v>-2286802</v>
      </c>
      <c r="D12" s="23">
        <v>-2815461</v>
      </c>
      <c r="E12" s="24">
        <v>-2814438</v>
      </c>
      <c r="F12" s="25">
        <v>189830818</v>
      </c>
      <c r="G12" s="23">
        <v>189822559</v>
      </c>
      <c r="H12" s="24">
        <v>189822559</v>
      </c>
      <c r="I12" s="26">
        <v>-2814438</v>
      </c>
      <c r="J12" s="27">
        <v>40627735</v>
      </c>
      <c r="K12" s="23">
        <v>40627735</v>
      </c>
      <c r="L12" s="24">
        <v>40627735</v>
      </c>
    </row>
    <row r="13" spans="1:12" x14ac:dyDescent="0.25">
      <c r="A13" s="33" t="s">
        <v>29</v>
      </c>
      <c r="B13" s="34" t="s">
        <v>19</v>
      </c>
      <c r="C13" s="35">
        <f>SUM(C6:C12)</f>
        <v>423665615</v>
      </c>
      <c r="D13" s="35">
        <f t="shared" ref="D13:L13" si="0">SUM(D6:D12)</f>
        <v>536328277</v>
      </c>
      <c r="E13" s="36">
        <f t="shared" si="0"/>
        <v>525930061</v>
      </c>
      <c r="F13" s="37">
        <f t="shared" si="0"/>
        <v>927455740</v>
      </c>
      <c r="G13" s="35">
        <f t="shared" si="0"/>
        <v>961710127</v>
      </c>
      <c r="H13" s="36">
        <f t="shared" si="0"/>
        <v>961710127</v>
      </c>
      <c r="I13" s="38">
        <f t="shared" si="0"/>
        <v>583492226</v>
      </c>
      <c r="J13" s="39">
        <f t="shared" si="0"/>
        <v>475315950</v>
      </c>
      <c r="K13" s="35">
        <f t="shared" si="0"/>
        <v>266692509</v>
      </c>
      <c r="L13" s="36">
        <f t="shared" si="0"/>
        <v>21006203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15438133</v>
      </c>
      <c r="G16" s="23">
        <v>7589844</v>
      </c>
      <c r="H16" s="24">
        <v>7589844</v>
      </c>
      <c r="I16" s="26">
        <v>0</v>
      </c>
      <c r="J16" s="27">
        <v>71728875</v>
      </c>
      <c r="K16" s="23">
        <v>71728875</v>
      </c>
      <c r="L16" s="24">
        <v>71728875</v>
      </c>
    </row>
    <row r="17" spans="1:12" x14ac:dyDescent="0.25">
      <c r="A17" s="28" t="s">
        <v>33</v>
      </c>
      <c r="B17" s="22" t="s">
        <v>34</v>
      </c>
      <c r="C17" s="23">
        <v>263443928</v>
      </c>
      <c r="D17" s="23">
        <v>374732016</v>
      </c>
      <c r="E17" s="24">
        <v>564174372</v>
      </c>
      <c r="F17" s="29">
        <v>210250524</v>
      </c>
      <c r="G17" s="30">
        <v>279426284</v>
      </c>
      <c r="H17" s="31">
        <v>279426284</v>
      </c>
      <c r="I17" s="26">
        <v>571091048</v>
      </c>
      <c r="J17" s="32">
        <v>381779389</v>
      </c>
      <c r="K17" s="30">
        <v>448422229</v>
      </c>
      <c r="L17" s="31">
        <v>586245256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2160329</v>
      </c>
      <c r="G20" s="23">
        <v>2160329</v>
      </c>
      <c r="H20" s="24">
        <v>2160329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3219560</v>
      </c>
      <c r="G21" s="23">
        <v>-1188181</v>
      </c>
      <c r="H21" s="24">
        <v>-1188181</v>
      </c>
      <c r="I21" s="26">
        <v>0</v>
      </c>
      <c r="J21" s="27">
        <v>1942696</v>
      </c>
      <c r="K21" s="23">
        <v>1942696</v>
      </c>
      <c r="L21" s="24">
        <v>1942696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263443928</v>
      </c>
      <c r="D25" s="41">
        <f t="shared" ref="D25:L25" si="1">SUM(D15:D24)</f>
        <v>374732016</v>
      </c>
      <c r="E25" s="42">
        <f t="shared" si="1"/>
        <v>564174372</v>
      </c>
      <c r="F25" s="43">
        <f t="shared" si="1"/>
        <v>231068546</v>
      </c>
      <c r="G25" s="41">
        <f t="shared" si="1"/>
        <v>287988276</v>
      </c>
      <c r="H25" s="42">
        <f t="shared" si="1"/>
        <v>287988276</v>
      </c>
      <c r="I25" s="44">
        <f t="shared" si="1"/>
        <v>571091048</v>
      </c>
      <c r="J25" s="45">
        <f t="shared" si="1"/>
        <v>455450960</v>
      </c>
      <c r="K25" s="41">
        <f t="shared" si="1"/>
        <v>522093800</v>
      </c>
      <c r="L25" s="42">
        <f t="shared" si="1"/>
        <v>659916827</v>
      </c>
    </row>
    <row r="26" spans="1:12" x14ac:dyDescent="0.25">
      <c r="A26" s="33" t="s">
        <v>42</v>
      </c>
      <c r="B26" s="34" t="s">
        <v>19</v>
      </c>
      <c r="C26" s="35">
        <f>+C13+C25</f>
        <v>687109543</v>
      </c>
      <c r="D26" s="35">
        <f t="shared" ref="D26:L26" si="2">+D13+D25</f>
        <v>911060293</v>
      </c>
      <c r="E26" s="36">
        <f t="shared" si="2"/>
        <v>1090104433</v>
      </c>
      <c r="F26" s="37">
        <f t="shared" si="2"/>
        <v>1158524286</v>
      </c>
      <c r="G26" s="35">
        <f t="shared" si="2"/>
        <v>1249698403</v>
      </c>
      <c r="H26" s="36">
        <f t="shared" si="2"/>
        <v>1249698403</v>
      </c>
      <c r="I26" s="38">
        <f t="shared" si="2"/>
        <v>1154583274</v>
      </c>
      <c r="J26" s="39">
        <f t="shared" si="2"/>
        <v>930766910</v>
      </c>
      <c r="K26" s="35">
        <f t="shared" si="2"/>
        <v>788786309</v>
      </c>
      <c r="L26" s="36">
        <f t="shared" si="2"/>
        <v>680923030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1196240</v>
      </c>
      <c r="D31" s="23">
        <v>980911</v>
      </c>
      <c r="E31" s="24">
        <v>955459</v>
      </c>
      <c r="F31" s="25">
        <v>22303531</v>
      </c>
      <c r="G31" s="23">
        <v>5845042</v>
      </c>
      <c r="H31" s="24">
        <v>5845042</v>
      </c>
      <c r="I31" s="26">
        <v>545317</v>
      </c>
      <c r="J31" s="27">
        <v>22074184</v>
      </c>
      <c r="K31" s="23">
        <v>22167381</v>
      </c>
      <c r="L31" s="24">
        <v>22264801</v>
      </c>
    </row>
    <row r="32" spans="1:12" x14ac:dyDescent="0.25">
      <c r="A32" s="28" t="s">
        <v>48</v>
      </c>
      <c r="B32" s="22" t="s">
        <v>49</v>
      </c>
      <c r="C32" s="23">
        <v>-106499363</v>
      </c>
      <c r="D32" s="23">
        <v>-74896065</v>
      </c>
      <c r="E32" s="24">
        <v>-81572061</v>
      </c>
      <c r="F32" s="25">
        <v>-186531374</v>
      </c>
      <c r="G32" s="23">
        <v>642049728</v>
      </c>
      <c r="H32" s="24">
        <v>642049728</v>
      </c>
      <c r="I32" s="26">
        <v>-89576574</v>
      </c>
      <c r="J32" s="27">
        <v>273356753</v>
      </c>
      <c r="K32" s="23">
        <v>-9495202</v>
      </c>
      <c r="L32" s="24">
        <v>-195876720</v>
      </c>
    </row>
    <row r="33" spans="1:12" x14ac:dyDescent="0.25">
      <c r="A33" s="28" t="s">
        <v>50</v>
      </c>
      <c r="B33" s="22" t="s">
        <v>51</v>
      </c>
      <c r="C33" s="23">
        <v>95395</v>
      </c>
      <c r="D33" s="23">
        <v>104531</v>
      </c>
      <c r="E33" s="24">
        <v>-330252</v>
      </c>
      <c r="F33" s="25">
        <v>-5041416</v>
      </c>
      <c r="G33" s="23">
        <v>-1640412</v>
      </c>
      <c r="H33" s="24">
        <v>-1640412</v>
      </c>
      <c r="I33" s="26">
        <v>-14667281</v>
      </c>
      <c r="J33" s="27">
        <v>135390</v>
      </c>
      <c r="K33" s="23">
        <v>141483</v>
      </c>
      <c r="L33" s="24">
        <v>135385</v>
      </c>
    </row>
    <row r="34" spans="1:12" x14ac:dyDescent="0.25">
      <c r="A34" s="28" t="s">
        <v>52</v>
      </c>
      <c r="B34" s="22" t="s">
        <v>19</v>
      </c>
      <c r="C34" s="23">
        <v>33516893</v>
      </c>
      <c r="D34" s="23">
        <v>-16513973</v>
      </c>
      <c r="E34" s="24">
        <v>-10899399</v>
      </c>
      <c r="F34" s="25">
        <v>10283666</v>
      </c>
      <c r="G34" s="23">
        <v>8420701</v>
      </c>
      <c r="H34" s="24">
        <v>8420701</v>
      </c>
      <c r="I34" s="26">
        <v>30667791</v>
      </c>
      <c r="J34" s="27">
        <v>14788961</v>
      </c>
      <c r="K34" s="23">
        <v>33020123</v>
      </c>
      <c r="L34" s="24">
        <v>52143314</v>
      </c>
    </row>
    <row r="35" spans="1:12" x14ac:dyDescent="0.25">
      <c r="A35" s="28" t="s">
        <v>27</v>
      </c>
      <c r="B35" s="22" t="s">
        <v>19</v>
      </c>
      <c r="C35" s="23">
        <v>125575974</v>
      </c>
      <c r="D35" s="23">
        <v>156470393</v>
      </c>
      <c r="E35" s="24">
        <v>187447176</v>
      </c>
      <c r="F35" s="25">
        <v>120051060</v>
      </c>
      <c r="G35" s="23">
        <v>128808528</v>
      </c>
      <c r="H35" s="24">
        <v>128808528</v>
      </c>
      <c r="I35" s="26">
        <v>219732747</v>
      </c>
      <c r="J35" s="27">
        <v>211291202</v>
      </c>
      <c r="K35" s="23">
        <v>274693173</v>
      </c>
      <c r="L35" s="24">
        <v>341487964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53885139</v>
      </c>
      <c r="D37" s="35">
        <f t="shared" ref="D37:L37" si="3">SUM(D29:D36)</f>
        <v>66145797</v>
      </c>
      <c r="E37" s="36">
        <f t="shared" si="3"/>
        <v>95600923</v>
      </c>
      <c r="F37" s="37">
        <f t="shared" si="3"/>
        <v>-38934533</v>
      </c>
      <c r="G37" s="35">
        <f t="shared" si="3"/>
        <v>783483587</v>
      </c>
      <c r="H37" s="36">
        <f t="shared" si="3"/>
        <v>783483587</v>
      </c>
      <c r="I37" s="38">
        <f t="shared" si="3"/>
        <v>146702000</v>
      </c>
      <c r="J37" s="39">
        <f t="shared" si="3"/>
        <v>521646490</v>
      </c>
      <c r="K37" s="35">
        <f t="shared" si="3"/>
        <v>320526958</v>
      </c>
      <c r="L37" s="36">
        <f t="shared" si="3"/>
        <v>220154744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425</v>
      </c>
      <c r="D39" s="23">
        <v>425</v>
      </c>
      <c r="E39" s="24">
        <v>425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262267845</v>
      </c>
      <c r="D40" s="23">
        <v>392800666</v>
      </c>
      <c r="E40" s="24">
        <v>414504698</v>
      </c>
      <c r="F40" s="25">
        <v>266178497</v>
      </c>
      <c r="G40" s="23">
        <v>252024187</v>
      </c>
      <c r="H40" s="24">
        <v>252024187</v>
      </c>
      <c r="I40" s="26">
        <v>449722236</v>
      </c>
      <c r="J40" s="27">
        <v>309203869</v>
      </c>
      <c r="K40" s="23">
        <v>315375290</v>
      </c>
      <c r="L40" s="24">
        <v>320799820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262268270</v>
      </c>
      <c r="D43" s="41">
        <f t="shared" ref="D43:L43" si="4">SUM(D39:D42)</f>
        <v>392801091</v>
      </c>
      <c r="E43" s="42">
        <f t="shared" si="4"/>
        <v>414505123</v>
      </c>
      <c r="F43" s="43">
        <f t="shared" si="4"/>
        <v>266178497</v>
      </c>
      <c r="G43" s="41">
        <f t="shared" si="4"/>
        <v>252024187</v>
      </c>
      <c r="H43" s="42">
        <f t="shared" si="4"/>
        <v>252024187</v>
      </c>
      <c r="I43" s="43">
        <f t="shared" si="4"/>
        <v>449722236</v>
      </c>
      <c r="J43" s="45">
        <f t="shared" si="4"/>
        <v>309203869</v>
      </c>
      <c r="K43" s="41">
        <f t="shared" si="4"/>
        <v>315375290</v>
      </c>
      <c r="L43" s="42">
        <f t="shared" si="4"/>
        <v>320799820</v>
      </c>
    </row>
    <row r="44" spans="1:12" x14ac:dyDescent="0.25">
      <c r="A44" s="33" t="s">
        <v>61</v>
      </c>
      <c r="B44" s="34" t="s">
        <v>19</v>
      </c>
      <c r="C44" s="35">
        <f>+C37+C43</f>
        <v>316153409</v>
      </c>
      <c r="D44" s="35">
        <f t="shared" ref="D44:L44" si="5">+D37+D43</f>
        <v>458946888</v>
      </c>
      <c r="E44" s="36">
        <f t="shared" si="5"/>
        <v>510106046</v>
      </c>
      <c r="F44" s="37">
        <f t="shared" si="5"/>
        <v>227243964</v>
      </c>
      <c r="G44" s="35">
        <f t="shared" si="5"/>
        <v>1035507774</v>
      </c>
      <c r="H44" s="36">
        <f t="shared" si="5"/>
        <v>1035507774</v>
      </c>
      <c r="I44" s="38">
        <f t="shared" si="5"/>
        <v>596424236</v>
      </c>
      <c r="J44" s="39">
        <f t="shared" si="5"/>
        <v>830850359</v>
      </c>
      <c r="K44" s="35">
        <f t="shared" si="5"/>
        <v>635902248</v>
      </c>
      <c r="L44" s="36">
        <f t="shared" si="5"/>
        <v>540954564</v>
      </c>
    </row>
    <row r="45" spans="1:12" x14ac:dyDescent="0.25">
      <c r="A45" s="47" t="s">
        <v>62</v>
      </c>
      <c r="B45" s="48" t="s">
        <v>63</v>
      </c>
      <c r="C45" s="49">
        <f>+C26-C44</f>
        <v>370956134</v>
      </c>
      <c r="D45" s="49">
        <f t="shared" ref="D45:L45" si="6">+D26-D44</f>
        <v>452113405</v>
      </c>
      <c r="E45" s="50">
        <f t="shared" si="6"/>
        <v>579998387</v>
      </c>
      <c r="F45" s="51">
        <f t="shared" si="6"/>
        <v>931280322</v>
      </c>
      <c r="G45" s="49">
        <f t="shared" si="6"/>
        <v>214190629</v>
      </c>
      <c r="H45" s="50">
        <f t="shared" si="6"/>
        <v>214190629</v>
      </c>
      <c r="I45" s="52">
        <f t="shared" si="6"/>
        <v>558159038</v>
      </c>
      <c r="J45" s="53">
        <f t="shared" si="6"/>
        <v>99916551</v>
      </c>
      <c r="K45" s="49">
        <f t="shared" si="6"/>
        <v>152884061</v>
      </c>
      <c r="L45" s="50">
        <f t="shared" si="6"/>
        <v>139968466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-216859277</v>
      </c>
      <c r="D47" s="23">
        <v>-199934097</v>
      </c>
      <c r="E47" s="24">
        <v>-419124918</v>
      </c>
      <c r="F47" s="25">
        <v>2454243076</v>
      </c>
      <c r="G47" s="23">
        <v>2951276394</v>
      </c>
      <c r="H47" s="24">
        <v>2951276394</v>
      </c>
      <c r="I47" s="26">
        <v>-662363217</v>
      </c>
      <c r="J47" s="27">
        <v>1071569462</v>
      </c>
      <c r="K47" s="23">
        <v>575754073</v>
      </c>
      <c r="L47" s="24">
        <v>-102262828</v>
      </c>
    </row>
    <row r="48" spans="1:12" x14ac:dyDescent="0.25">
      <c r="A48" s="28" t="s">
        <v>67</v>
      </c>
      <c r="B48" s="22" t="s">
        <v>68</v>
      </c>
      <c r="C48" s="23">
        <v>-3189215</v>
      </c>
      <c r="D48" s="23">
        <v>-3238737</v>
      </c>
      <c r="E48" s="24">
        <v>-6124081</v>
      </c>
      <c r="F48" s="25">
        <v>0</v>
      </c>
      <c r="G48" s="23">
        <v>0</v>
      </c>
      <c r="H48" s="24">
        <v>0</v>
      </c>
      <c r="I48" s="26">
        <v>-6124081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-220048492</v>
      </c>
      <c r="D50" s="56">
        <f t="shared" ref="D50:L50" si="7">SUM(D47:D49)</f>
        <v>-203172834</v>
      </c>
      <c r="E50" s="57">
        <f t="shared" si="7"/>
        <v>-425248999</v>
      </c>
      <c r="F50" s="58">
        <f t="shared" si="7"/>
        <v>2454243076</v>
      </c>
      <c r="G50" s="56">
        <f t="shared" si="7"/>
        <v>2951276394</v>
      </c>
      <c r="H50" s="57">
        <f t="shared" si="7"/>
        <v>2951276394</v>
      </c>
      <c r="I50" s="59">
        <f t="shared" si="7"/>
        <v>-668487298</v>
      </c>
      <c r="J50" s="60">
        <f t="shared" si="7"/>
        <v>1071569462</v>
      </c>
      <c r="K50" s="56">
        <f t="shared" si="7"/>
        <v>575754073</v>
      </c>
      <c r="L50" s="57">
        <f t="shared" si="7"/>
        <v>-102262828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33B88B-FC88-4300-961D-BE1D321AE12E}"/>
</file>

<file path=customXml/itemProps2.xml><?xml version="1.0" encoding="utf-8"?>
<ds:datastoreItem xmlns:ds="http://schemas.openxmlformats.org/officeDocument/2006/customXml" ds:itemID="{0D8570D0-2F2A-409A-8E74-86633DD6DAB4}"/>
</file>

<file path=customXml/itemProps3.xml><?xml version="1.0" encoding="utf-8"?>
<ds:datastoreItem xmlns:ds="http://schemas.openxmlformats.org/officeDocument/2006/customXml" ds:itemID="{B482FB4F-9CC7-4020-843E-8A6EE7E711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2025-11-20T09:36:12Z</dcterms:created>
  <dcterms:modified xsi:type="dcterms:W3CDTF">2025-11-20T09:36:49Z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